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03"/>
  <workbookPr filterPrivacy="1"/>
  <xr:revisionPtr revIDLastSave="241" documentId="13_ncr:1_{A193CE26-8346-4E09-9017-B71ABE8E28E4}" xr6:coauthVersionLast="47" xr6:coauthVersionMax="47" xr10:uidLastSave="{7366A377-7E7C-480D-A0F9-AE1B12426085}"/>
  <bookViews>
    <workbookView xWindow="-110" yWindow="-110" windowWidth="23260" windowHeight="12580" tabRatio="847" firstSheet="6" activeTab="6" xr2:uid="{00000000-000D-0000-FFFF-FFFF00000000}"/>
  </bookViews>
  <sheets>
    <sheet name="NOTICE" sheetId="1" r:id="rId1"/>
    <sheet name="1. NOTE PRESENTATION" sheetId="17" r:id="rId2"/>
    <sheet name="2. 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PEDAGOGIQUE'!$A$2:$J$27</definedName>
    <definedName name="_xlnm.Print_Area" localSheetId="0">NOTICE!$A$1:$T$30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3" i="13" l="1"/>
  <c r="P15" i="13" l="1"/>
  <c r="P10" i="13"/>
  <c r="P5" i="13"/>
  <c r="C70" i="4" l="1"/>
  <c r="C54" i="18" s="1"/>
  <c r="N17" i="13"/>
  <c r="N16" i="13"/>
  <c r="N15" i="13"/>
  <c r="N14" i="13"/>
  <c r="N13" i="13"/>
  <c r="N12" i="13"/>
  <c r="N11" i="13"/>
  <c r="N10" i="13"/>
  <c r="N9" i="13"/>
  <c r="N8" i="13"/>
  <c r="N7" i="13"/>
  <c r="N6" i="13"/>
  <c r="N5" i="13"/>
  <c r="I53" i="13"/>
  <c r="E27" i="18" s="1"/>
  <c r="G53" i="13"/>
  <c r="D27" i="18" s="1"/>
  <c r="E53" i="13"/>
  <c r="C27" i="18" s="1"/>
  <c r="L52" i="13"/>
  <c r="K52" i="13"/>
  <c r="I47" i="13"/>
  <c r="E26" i="18" s="1"/>
  <c r="G47" i="13"/>
  <c r="D26" i="18" s="1"/>
  <c r="E47" i="13"/>
  <c r="C26" i="18" s="1"/>
  <c r="L46" i="13"/>
  <c r="K46" i="13"/>
  <c r="F48" i="18"/>
  <c r="F47" i="18"/>
  <c r="F46" i="18"/>
  <c r="F45" i="18"/>
  <c r="G46" i="18"/>
  <c r="H46" i="18"/>
  <c r="G47" i="18"/>
  <c r="G48" i="18"/>
  <c r="H48" i="18" s="1"/>
  <c r="H47" i="18" l="1"/>
  <c r="N18" i="13"/>
  <c r="F29" i="18" s="1"/>
  <c r="F27" i="18"/>
  <c r="K53" i="13"/>
  <c r="L53" i="13"/>
  <c r="G27" i="18" s="1"/>
  <c r="F26" i="18"/>
  <c r="L47" i="13"/>
  <c r="G26" i="18" s="1"/>
  <c r="K47" i="13"/>
  <c r="L40" i="13"/>
  <c r="L34" i="13"/>
  <c r="L28" i="13"/>
  <c r="L6" i="13"/>
  <c r="L7" i="13"/>
  <c r="L8" i="13"/>
  <c r="L9" i="13"/>
  <c r="L10" i="13"/>
  <c r="L11" i="13"/>
  <c r="L12" i="13"/>
  <c r="L13" i="13"/>
  <c r="L14" i="13"/>
  <c r="L15" i="13"/>
  <c r="L16" i="13"/>
  <c r="L17" i="13"/>
  <c r="L18" i="13"/>
  <c r="L19" i="13"/>
  <c r="L20" i="13"/>
  <c r="L21" i="13"/>
  <c r="L22" i="13"/>
  <c r="L5" i="13"/>
  <c r="H35" i="18"/>
  <c r="F44" i="18" l="1"/>
  <c r="F42" i="18"/>
  <c r="G44" i="18" l="1"/>
  <c r="G45" i="18"/>
  <c r="F43" i="18" l="1"/>
  <c r="F49" i="18" s="1"/>
  <c r="K40" i="13" l="1"/>
  <c r="K34" i="13"/>
  <c r="K28" i="13"/>
  <c r="K22" i="13"/>
  <c r="K21" i="13"/>
  <c r="K20" i="13"/>
  <c r="K19" i="13"/>
  <c r="K18" i="13"/>
  <c r="K17" i="13"/>
  <c r="K16" i="13"/>
  <c r="K15" i="13"/>
  <c r="K14" i="13"/>
  <c r="K13" i="13"/>
  <c r="K12" i="13"/>
  <c r="K11" i="13"/>
  <c r="K10" i="13"/>
  <c r="K9" i="13"/>
  <c r="K8" i="13"/>
  <c r="K7" i="13"/>
  <c r="K6" i="13"/>
  <c r="K5" i="13"/>
  <c r="G43" i="18"/>
  <c r="H27" i="18"/>
  <c r="H26" i="18"/>
  <c r="C44" i="18" l="1"/>
  <c r="E22" i="18"/>
  <c r="G41" i="13"/>
  <c r="I41" i="13"/>
  <c r="K41" i="13"/>
  <c r="G35" i="13"/>
  <c r="D24" i="18" s="1"/>
  <c r="I35" i="13"/>
  <c r="E24" i="18" s="1"/>
  <c r="K35" i="13"/>
  <c r="G29" i="13"/>
  <c r="D23" i="18" s="1"/>
  <c r="I29" i="13"/>
  <c r="E23" i="18" s="1"/>
  <c r="K29" i="13"/>
  <c r="G23" i="13"/>
  <c r="I23" i="13"/>
  <c r="F52" i="18"/>
  <c r="H45" i="18"/>
  <c r="H43" i="18"/>
  <c r="G42" i="18"/>
  <c r="H42" i="18" s="1"/>
  <c r="E25" i="18" l="1"/>
  <c r="E21" i="18" s="1"/>
  <c r="I55" i="13"/>
  <c r="D25" i="18"/>
  <c r="G55" i="13"/>
  <c r="L41" i="13"/>
  <c r="L35" i="13"/>
  <c r="G24" i="18" s="1"/>
  <c r="H24" i="18" s="1"/>
  <c r="D22" i="18"/>
  <c r="D21" i="18" s="1"/>
  <c r="L29" i="13"/>
  <c r="G23" i="18" s="1"/>
  <c r="H23" i="18" s="1"/>
  <c r="K23" i="13"/>
  <c r="K55" i="13" s="1"/>
  <c r="L23" i="13"/>
  <c r="L55" i="13" l="1"/>
  <c r="G25" i="18"/>
  <c r="H25" i="18" s="1"/>
  <c r="G22" i="18"/>
  <c r="G21" i="18" l="1"/>
  <c r="H21" i="18" s="1"/>
  <c r="C42" i="18" s="1"/>
  <c r="H22" i="18"/>
  <c r="H44" i="18"/>
  <c r="C47" i="18" l="1"/>
  <c r="C48" i="18" s="1"/>
  <c r="H49" i="18"/>
  <c r="H50" i="18" s="1"/>
  <c r="E29" i="13"/>
  <c r="C23" i="18" s="1"/>
  <c r="F23" i="18" s="1"/>
  <c r="E35" i="13"/>
  <c r="C24" i="18" s="1"/>
  <c r="F24" i="18" s="1"/>
  <c r="E41" i="13"/>
  <c r="C25" i="18" s="1"/>
  <c r="F25" i="18" s="1"/>
  <c r="E23" i="13"/>
  <c r="C22" i="18" l="1"/>
  <c r="F22" i="18" s="1"/>
  <c r="F21" i="18" s="1"/>
  <c r="E55" i="13"/>
  <c r="C21" i="18" l="1"/>
  <c r="H30" i="18"/>
  <c r="C37" i="18" l="1"/>
  <c r="C38" i="18" s="1"/>
  <c r="G4" i="18"/>
  <c r="C43" i="18"/>
  <c r="C45" i="18" s="1"/>
  <c r="C46" i="18" l="1"/>
  <c r="C50" i="18" s="1"/>
  <c r="C55" i="18"/>
  <c r="C56" i="18" s="1"/>
  <c r="C49" i="18"/>
  <c r="C52"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31"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32"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33"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34"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<sst xmlns="http://schemas.openxmlformats.org/spreadsheetml/2006/main" count="706" uniqueCount="513">
  <si>
    <t>Note de présentation du projet en vue de la création, de la modification 
ou du renouvellement d’une formation d’établissement diplômante</t>
  </si>
  <si>
    <r>
      <rPr>
        <b/>
        <sz val="11"/>
        <color rgb="FF000000"/>
        <rFont val="Calibri"/>
        <scheme val="minor"/>
      </rPr>
      <t>Intitulé de la formation :</t>
    </r>
    <r>
      <rPr>
        <sz val="11"/>
        <color rgb="FF000000"/>
        <rFont val="Calibri"/>
        <scheme val="minor"/>
      </rPr>
      <t> Diplôme Universitaire Decomplex: Managing Complexity in NDPs (DU du projet européen DMaLSE Decommissioning Management and Leadership for Safety Education)</t>
    </r>
  </si>
  <si>
    <r>
      <t>Objet du projet de formation :</t>
    </r>
    <r>
      <rPr>
        <sz val="11"/>
        <color theme="1"/>
        <rFont val="Calibri"/>
        <family val="2"/>
        <scheme val="minor"/>
      </rPr>
      <t xml:space="preserve">                     </t>
    </r>
  </si>
  <si>
    <t>Création</t>
  </si>
  <si>
    <t xml:space="preserve">Composante : </t>
  </si>
  <si>
    <t>UCA IDEX - co portée par EUR ELMI et SKEMA</t>
  </si>
  <si>
    <t>Secteur disciplinaire :</t>
  </si>
  <si>
    <r>
      <rPr>
        <sz val="11"/>
        <rFont val="Calibri"/>
        <family val="2"/>
        <scheme val="minor"/>
      </rPr>
      <t xml:space="preserve">39 </t>
    </r>
    <r>
      <rPr>
        <sz val="11"/>
        <color theme="1"/>
        <rFont val="Calibri"/>
        <family val="2"/>
        <scheme val="minor"/>
      </rPr>
      <t>- SCIENCES DE GESTION</t>
    </r>
  </si>
  <si>
    <r>
      <t>Responsable de la formation (Nom Prénom) :</t>
    </r>
    <r>
      <rPr>
        <sz val="11"/>
        <color theme="1"/>
        <rFont val="Calibri"/>
        <family val="2"/>
        <scheme val="minor"/>
      </rPr>
      <t xml:space="preserve"> ROUBY Evelyne et KAMINSKA Renata</t>
    </r>
  </si>
  <si>
    <r>
      <t xml:space="preserve">Fonction : </t>
    </r>
    <r>
      <rPr>
        <sz val="11"/>
        <color theme="1"/>
        <rFont val="Calibri"/>
        <family val="2"/>
        <scheme val="minor"/>
      </rPr>
      <t>Enseignant Chercheur</t>
    </r>
    <r>
      <rPr>
        <b/>
        <sz val="11"/>
        <color theme="1"/>
        <rFont val="Calibri"/>
        <family val="2"/>
        <scheme val="minor"/>
      </rPr>
      <t xml:space="preserve">
Grade : </t>
    </r>
    <r>
      <rPr>
        <sz val="11"/>
        <color theme="1"/>
        <rFont val="Calibri"/>
        <family val="2"/>
        <scheme val="minor"/>
      </rPr>
      <t>Maître de conférences HC UniCA (Evelyne Rouby) / Professeur SKEMA (Renata Kaminska)</t>
    </r>
  </si>
  <si>
    <r>
      <t xml:space="preserve">Téléphone :  </t>
    </r>
    <r>
      <rPr>
        <sz val="11"/>
        <color theme="1"/>
        <rFont val="Calibri"/>
        <family val="2"/>
        <scheme val="minor"/>
      </rPr>
      <t>Evelyne Rouby (0778516889) Renata Kaminska (0623831288)</t>
    </r>
    <r>
      <rPr>
        <b/>
        <sz val="11"/>
        <color theme="1"/>
        <rFont val="Calibri"/>
        <family val="2"/>
        <scheme val="minor"/>
      </rPr>
      <t xml:space="preserve">
Mail :</t>
    </r>
    <r>
      <rPr>
        <sz val="11"/>
        <color theme="1"/>
        <rFont val="Calibri"/>
        <family val="2"/>
        <scheme val="minor"/>
      </rPr>
      <t xml:space="preserve"> Evelyne Rouby &lt;evelyne.rouby@univ-cotedazur.fr&gt;; KAMINSKA Renata &lt;renata.kaminska@skema.edu&gt;</t>
    </r>
  </si>
  <si>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 xml:space="preserve">: La multiplication du nombre de projets de « démantèlement et déclassement » d'installations nucléaires (D&amp;D) et le manque de managers de projets de D&amp;D expérimentés nécessitent de développer des formations diplômantes dédiées au management de ce type de projets risqués et hautement complexes. Pour répondre à ce besoin, l’Union Européenne (UE) finance un projet « Decommissioning Management and Leadership for Safety Education » (DMaLSE - Contract INSC/2022/432-533). Ce projet inclut des activités de recherche et d’enseignement. Il prévoit notamment le financement d’une formation (DU) de niveau Master, innovante et unique en Europe, la formation  Decomplex, sur le thème du management de la complexité au sein de projets de D&amp;D.	</t>
    </r>
  </si>
  <si>
    <r>
      <t xml:space="preserve">Public visé : </t>
    </r>
    <r>
      <rPr>
        <sz val="11"/>
        <color theme="1"/>
        <rFont val="Calibri"/>
        <family val="2"/>
        <scheme val="minor"/>
      </rPr>
      <t xml:space="preserve">Le DU Decomplex est destiné aux professionnels du secteur nucléaire (organismes de réglementation, industrie ou services), avec des fonctions managériales débutantes ou intermédiaires.	</t>
    </r>
  </si>
  <si>
    <t>Cycle du diplôme</t>
  </si>
  <si>
    <t>Autre (précisez)</t>
  </si>
  <si>
    <t>DU - Niveau Master 2</t>
  </si>
  <si>
    <t>Niveau d'entrée minimal (bac, bac+1, bac+2 …) :</t>
  </si>
  <si>
    <t>Bac+5</t>
  </si>
  <si>
    <t>Niveau estimé de sortie  bac, bac+1, bac+2 ...) :</t>
  </si>
  <si>
    <r>
      <t>Prérequis :</t>
    </r>
    <r>
      <rPr>
        <sz val="11"/>
        <color theme="1"/>
        <rFont val="Calibri"/>
        <family val="2"/>
        <scheme val="minor"/>
      </rPr>
      <t xml:space="preserve"> </t>
    </r>
    <r>
      <rPr>
        <b/>
        <sz val="11"/>
        <color theme="1"/>
        <rFont val="Calibri"/>
        <family val="2"/>
        <scheme val="minor"/>
      </rPr>
      <t>Bon niveau d'anglais, une expérience en management</t>
    </r>
  </si>
  <si>
    <r>
      <t xml:space="preserve">Objectif pédagogique exprimé en compétences/métiers : </t>
    </r>
    <r>
      <rPr>
        <sz val="11"/>
        <color theme="1"/>
        <rFont val="Calibri"/>
        <family val="2"/>
        <scheme val="minor"/>
      </rPr>
      <t xml:space="preserve">La formation Decomplex s'adresse à des cadres débutants ou intermédiaires du secteur nucléaire (code NSF 227 : énergie, génie climatique, y compris énergie nucléaire). Elle permet l'acquisition de compétences managériales et en leadership, complémentaires de celles plus techniques déjà acquises lors de formations d'ingénieur, par exemple en gestion, maîtrise ou prévention des risques industriels, en radioprotection ou en gestion de projets techniques. Plus précisément, en suivant la formation Decomplex, les participants pourront mieux appréhender les ressorts et enjeux de la complexité et ainsi développer les compétences nécessaires au management des projets complexes de D&amp;D, compétences essentielles pour garantir simultanément la sûreté et l'efficience de ces projets. </t>
    </r>
    <r>
      <rPr>
        <b/>
        <sz val="11"/>
        <color theme="1"/>
        <rFont val="Calibri"/>
        <family val="2"/>
        <scheme val="minor"/>
      </rPr>
      <t xml:space="preserve">	</t>
    </r>
  </si>
  <si>
    <t>Modalités pédagogiques (Synchrone/asychrone)</t>
  </si>
  <si>
    <t>Synchrone</t>
  </si>
  <si>
    <t>Modalités pédagogiques (Présentiel/Distanciel/Hybride)</t>
  </si>
  <si>
    <t>Hybride</t>
  </si>
  <si>
    <t>Aspect formation continue² :</t>
  </si>
  <si>
    <t xml:space="preserve">*- Souhait d’ouvrir la formation à la formation continue :  </t>
  </si>
  <si>
    <t>Oui</t>
  </si>
  <si>
    <t xml:space="preserve">*- Souhait d’enregistrer la formation au RNCP ou RSCH :  </t>
  </si>
  <si>
    <t>Non</t>
  </si>
  <si>
    <r>
      <t xml:space="preserve">Logistique (lieu de la formation, capacité salle, spécificités salles) : </t>
    </r>
    <r>
      <rPr>
        <sz val="11"/>
        <color theme="1"/>
        <rFont val="Calibri"/>
        <family val="2"/>
        <scheme val="minor"/>
      </rPr>
      <t>EUR ELMI - salles 202 et 203. La salle 203 est déjà équipée pour une formation hybride, le financement du matériel ayant été réalisé sur le budget du projet ELSE (European Leadership for Safety Education) en 2022. Les cours en présentiel auront lieu sur une période de 15 jours.</t>
    </r>
  </si>
  <si>
    <r>
      <t xml:space="preserve">Langue(s) d’enseignement : </t>
    </r>
    <r>
      <rPr>
        <sz val="11"/>
        <color theme="1"/>
        <rFont val="Calibri"/>
        <family val="2"/>
        <scheme val="minor"/>
      </rPr>
      <t>Anglais</t>
    </r>
  </si>
  <si>
    <r>
      <rPr>
        <b/>
        <sz val="11"/>
        <rFont val="Calibri"/>
        <family val="2"/>
        <scheme val="minor"/>
      </rPr>
      <t>Nombre visé de participants par session :</t>
    </r>
    <r>
      <rPr>
        <b/>
        <sz val="11"/>
        <color rgb="FFFF0000"/>
        <rFont val="Calibri"/>
        <family val="2"/>
        <scheme val="minor"/>
      </rPr>
      <t xml:space="preserve">  </t>
    </r>
    <r>
      <rPr>
        <sz val="11"/>
        <rFont val="Calibri"/>
        <family val="2"/>
        <scheme val="minor"/>
      </rPr>
      <t>25</t>
    </r>
  </si>
  <si>
    <r>
      <rPr>
        <b/>
        <sz val="11"/>
        <color rgb="FF000000"/>
        <rFont val="Calibri"/>
        <scheme val="minor"/>
      </rPr>
      <t>Nombre de sessions par an et périodes de l’année :</t>
    </r>
    <r>
      <rPr>
        <sz val="11"/>
        <color rgb="FF000000"/>
        <rFont val="Calibri"/>
        <scheme val="minor"/>
      </rPr>
      <t xml:space="preserve"> 1 session par an</t>
    </r>
  </si>
  <si>
    <t>Durée de la formation</t>
  </si>
  <si>
    <t>1 an</t>
  </si>
  <si>
    <r>
      <t xml:space="preserve">Rythme de la formation (journée, soir, samedi, alternance, séquences de cours groupés, cours du soir, séance de regroupement…) : </t>
    </r>
    <r>
      <rPr>
        <sz val="11"/>
        <color theme="1"/>
        <rFont val="Calibri"/>
        <family val="2"/>
        <scheme val="minor"/>
      </rPr>
      <t xml:space="preserve">Formation hybride organisée autour des modalités pédagogiques suivantes : 1) MOOC composé de 5 unités de 8 à 10 heures en travail asynchrone et réalisé au début de la formation (sur une période de 4 à 6 mois); 2) Session de 2 semaines en présentiel à UniCA, une fois les fondamentaux acquis via le MOOC ; 3) Encadrement régulier, individualisé et en groupes: quatre sessions thématiques sur des problématiques clés des projets de D&amp;D et/ou la méthodologie de gestion de projets complexes (sur une période de 4 à 6 mois);  tutoring personnalisé pour accompagner les participants dans les processus de transition entre les opérations et le projet de démantèlement (tout au long de la formation).	</t>
    </r>
  </si>
  <si>
    <t>Stage</t>
  </si>
  <si>
    <r>
      <rPr>
        <b/>
        <sz val="11"/>
        <color rgb="FF000000"/>
        <rFont val="Calibri"/>
        <scheme val="minor"/>
      </rPr>
      <t>Durée du stage : </t>
    </r>
    <r>
      <rPr>
        <sz val="11"/>
        <color rgb="FF000000"/>
        <rFont val="Calibri"/>
        <scheme val="minor"/>
      </rPr>
      <t>N/A</t>
    </r>
  </si>
  <si>
    <r>
      <t xml:space="preserve">Partenariat public ou privé financier : </t>
    </r>
    <r>
      <rPr>
        <sz val="11"/>
        <color theme="1"/>
        <rFont val="Calibri"/>
        <family val="2"/>
        <scheme val="minor"/>
      </rPr>
      <t>Union Européenne via projet DMaLSE Contract INSC/2022/432-533</t>
    </r>
  </si>
  <si>
    <r>
      <rPr>
        <b/>
        <sz val="11"/>
        <color rgb="FF000000"/>
        <rFont val="Calibri"/>
        <scheme val="minor"/>
      </rPr>
      <t xml:space="preserve">Partenariat public ou privé académique : </t>
    </r>
    <r>
      <rPr>
        <sz val="11"/>
        <color rgb="FF000000"/>
        <rFont val="Calibri"/>
        <scheme val="minor"/>
      </rPr>
      <t>N/A</t>
    </r>
  </si>
  <si>
    <r>
      <t xml:space="preserve">Informations complémentaires : </t>
    </r>
    <r>
      <rPr>
        <sz val="11"/>
        <color theme="1"/>
        <rFont val="Calibri"/>
        <family val="2"/>
        <scheme val="minor"/>
      </rPr>
      <t xml:space="preserve">Le projet européen DMaLSE et la formation Decomplex associée s'inscrivent dans la continuité du projet européen ELSE et de la formation du même nom. Ces formations sont entièrement financées par l'instrument INSC (Instrument for Nuclear Safety Cooperation) de l’Union Européenne. Un troisième projet européen, SENSSEtt (Strengthening European Nuclear Safety and Safeguards Education, Training, and Tutoring), financé par le même instrument, a été signé en juin 2024 pour assurer la pérennité des formations ELSE et Decomplex; financement de ces formations jusqu'en 2029.	</t>
    </r>
  </si>
  <si>
    <t>1. Avis COPIL composante (avec soutenabilité du site) :</t>
  </si>
  <si>
    <t>Arguments (alignement stratégique, intérêt financier, intérêt d’image, intérêt pour l’insertion professionnelle des étudiants, ...) : 
Date COPIL composante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</si>
  <si>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</si>
  <si>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</si>
  <si>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</si>
  <si>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</si>
  <si>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</si>
  <si>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</si>
  <si>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</si>
  <si>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</si>
  <si>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r>
      <rPr>
        <b/>
        <sz val="11"/>
        <rFont val="Calibri"/>
        <family val="2"/>
        <scheme val="minor"/>
      </rPr>
      <t xml:space="preserve">1/ Les objectifs spécifiques de la formation Decomplex
</t>
    </r>
    <r>
      <rPr>
        <sz val="11"/>
        <rFont val="Calibri"/>
        <family val="2"/>
        <scheme val="minor"/>
      </rPr>
      <t xml:space="preserve">La formation Decomplex, innovante et unique en Europe, est développée dans le cadre du projet DMaLSE (Decommissioning Management and Leadership for Safety Education), financé par l´Union Européenne via l’Instrument for Nuclear Safety Cooperation (INSC). Elle s'adresse aux professionnels du secteur nucléaire (opérateurs, organismes de régulation, autres acteurs de l'industrie nucléaire) occupant des fonctions managériales débutantes ou intermédiaires. Les cadres débutants ou intermédiaires des pays partenaires de l’INSC (pays hors UE ayant signé le traité de non-prolifération des armes nucléaires) constituent son groupe cible initial. Cependant, la formation sera également ouverte aux participants européens. Compte tenu de la spécificité des projets de démantèlement et déclassement (D&amp;D), risqués et complexes, le programme allie formation au management de la complexité et de la sûreté à l'échelle des projets de D&amp;D. En particulier, la formation vise à :
1.	Fournir une meilleure compréhension des interactions entre les aspects socio-organisationnels, technico-économiques, et de management de la sûreté des projets de D&amp;D.
2.	Permettre le développement des compétences nécessaires au management des projets complexes de D&amp;D, compétences essentielles pour garantir simultanément la sûreté et l'efficience de ces projets. </t>
    </r>
    <r>
      <rPr>
        <b/>
        <sz val="11"/>
        <rFont val="Calibri"/>
        <family val="2"/>
        <scheme val="minor"/>
      </rPr>
      <t xml:space="preserve">
2/ Les connaissances et compétences attendues à l'issue de la formation Decomplex
</t>
    </r>
    <r>
      <rPr>
        <sz val="11"/>
        <rFont val="Calibri"/>
        <family val="2"/>
        <scheme val="minor"/>
      </rPr>
      <t>Les titulaires du diplôme (cadres débutants ou intermédiaires du secteur nucléaire – code NSF 227) acquerront des connaissances et développeront des compétences essentielles au management de la complexité dans les projets de D&amp;D, nécessaires pour progresser dans leurs fonctions d'encadrement et de gestion de ce type de projets. 
Dans la mesure où les projets de D&amp;D sont intrinsèquement risqués et complexes, la formation allie l’apprentissage des fondamentaux du management et leadership en sûreté et l’apprentissage des fondamentaux et enjeux du management de la complexité dans les projets de D&amp;D dans le secteur nucléaire.
À l’issue de la formation, les participants auront acquis une compréhension approfondie : 
•	Des fondamentaux du management et leadership en sûreté au sein des organisations complexes à haut risque ;
•	Des fondamentaux et enjeux du management de la complexité à l'échelle de projets complexes ; 
•	Des spécificités du management des projets complexes de D&amp;D.  
En termes de développement des compétences relatives aux trois domaines ci-dessus, les participants seront capables de : 
•	Comprendre, illustrer et opérationnaliser dans des situations concrètes les concepts étudiés ; 
•	Analyser / établir un diagnostic d’une situation et/ou d’une pratique concrète en appliquant et combinant différents concepts étudiés ; 
•	Proposer des leviers d’action en fonction du diagnostic élaboré et argumenter les choix opérés.  
Les connaissances et les compétences seront progressivement développées à travers le MOOC, la session en présentiel, les sessions thématiques interactives et le tutoring tout au long de la formation.  Les compétences à développer sont principalement d’ordre managérial, enrichissant celles déjà acquises lors de formations d'ingénieur, telles que la gestion, la maîtrise et la prévention des risques industriels, la radioprotection, ou la gestion de projets techniques.</t>
    </r>
    <r>
      <rPr>
        <b/>
        <sz val="11"/>
        <rFont val="Calibri"/>
        <family val="2"/>
        <scheme val="minor"/>
      </rPr>
      <t xml:space="preserve">
3/ Une formation Decomplex ancrée dans la recherche
</t>
    </r>
    <r>
      <rPr>
        <sz val="11"/>
        <rFont val="Calibri"/>
        <family val="2"/>
        <scheme val="minor"/>
      </rPr>
      <t xml:space="preserve">Les projets européens ELSE, DMaLSE et SENSSEtt ont pour particularité de développer des formations ancrées dans la recherche. Le développement de la formation Decomplex nécessite donc la mise en place parallèle de projets de recherche, principalement portés par l’équipe d’enseignants-chercheurs de l’Université Côte d’Azur (UniCA) et de SKEMA Business School au sein du GREDEG. La recherche s’articule autour de thématiques telles que le leadership en sûreté, la résilience organisationnelle, la mindfulness, le management de la complexité et le management de projet. Ces sujets sont étroitement liés. Ils ont déjà donné lieu à des publications dans des revues de rang A (HCERES) et des colloques internationaux de renom. De plus, cette recherche est soutenue par l’organisation régulière de workshops internationaux financés par les projets et favorisant les coopérations internationales tant au niveau des équipes pédagogiques que des équipes de recherche.         </t>
    </r>
    <r>
      <rPr>
        <b/>
        <sz val="11"/>
        <rFont val="Calibri"/>
        <family val="2"/>
        <scheme val="minor"/>
      </rPr>
      <t xml:space="preserve">                                                                                                                                                                                                                                                                                                                                                                                                                                                             </t>
    </r>
    <r>
      <rPr>
        <sz val="11"/>
        <color theme="1"/>
        <rFont val="Calibri"/>
        <family val="2"/>
        <scheme val="minor"/>
      </rPr>
      <t xml:space="preserve">
</t>
    </r>
  </si>
  <si>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</si>
  <si>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</si>
  <si>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r>
      <rPr>
        <b/>
        <sz val="11"/>
        <color theme="1"/>
        <rFont val="Calibri"/>
        <family val="2"/>
        <scheme val="minor"/>
      </rPr>
      <t>1/ Commentaire sur la cohérence des contenus</t>
    </r>
    <r>
      <rPr>
        <sz val="11"/>
        <color theme="1"/>
        <rFont val="Calibri"/>
        <family val="2"/>
        <scheme val="minor"/>
      </rPr>
      <t xml:space="preserve">
La formation Decomplex, développée dans le cadre du projet européen DMaLSE, se distingue par un ancrage fort dans la recherche et l'intégration de l'expérience d'acteurs de terrain, tels que des experts du domaine ou des parties prenantes de projets de D&amp;D. Des chercheurs de renommée internationale ainsi que des praticiens ont été conviés à participer au premier workshop international, organisé en juin 2024 dans le cadre du projet DMaLSE. Ce workshop a permis de définir les principaux axes de la formation, basés sur des résultats qui mettent en avant les thématiques essentielles au management de la complexité et de la sûreté dans les projets de D&amp;D, ainsi que certaines problématiques spécifiques à ce type de projets complexes. Pour chacune de ces thématiques, une articulation progressive a été élaborée afin de couvrir à la fois les fondamentaux et les défis associés.
</t>
    </r>
    <r>
      <rPr>
        <b/>
        <sz val="11"/>
        <color theme="1"/>
        <rFont val="Calibri"/>
        <family val="2"/>
        <scheme val="minor"/>
      </rPr>
      <t>2/ Programme</t>
    </r>
    <r>
      <rPr>
        <sz val="11"/>
        <color theme="1"/>
        <rFont val="Calibri"/>
        <family val="2"/>
        <scheme val="minor"/>
      </rPr>
      <t xml:space="preserve">
La formation Decomplex, axée sur le management de la complexité et de la sûreté dans les projets de D&amp;D, repose sur trois modules (Unités d'enseignement) principaux :
•	UE1 : Management &amp; Leadership for Safety in Complex Organisations
•	UE2 : Complex Project Management
•	UE3 : Managing Complexity in Nuclear Decommissioning Projects: Key Challenges
Pour garantir la montée en compétences, ces trois modules sont dispensés d'abord via un MOOC (5 unités de 8 à 10 heures), ensuite lors de sessions en présentiel (2 semaines dans les locaux de l'EUR ELMI à UniCA) et font finalement l'objet d'un suivi régulier, individualisé et collectif. En particulier, les deux derniers modules incluent des séances de suivi en petit groupes via des sessions thématiques interactives sur des problématiques clés des projets de D&amp;D et/ou la méthodologie de gestion de projets complexes (répartie sur une période de 4 à 6 mois). De plus, les participants seront accompagnés individuellement tout au long de la formation dans le but de faciliter la mise en œuvre des processus de transition entre les opérations et le démantèlement. 
</t>
    </r>
    <r>
      <rPr>
        <b/>
        <sz val="11"/>
        <color theme="1"/>
        <rFont val="Calibri"/>
        <family val="2"/>
        <scheme val="minor"/>
      </rPr>
      <t xml:space="preserve">3/ Équipe pédagogique </t>
    </r>
    <r>
      <rPr>
        <sz val="11"/>
        <color theme="1"/>
        <rFont val="Calibri"/>
        <family val="2"/>
        <scheme val="minor"/>
      </rPr>
      <t xml:space="preserve">
L'équipe pédagogique compte 21 personnes et est composée de professeurs (dont 2 d'UniCA et 4 de SKEMA) et d’experts du domaine. Ces intervenants ont été sélectionnés pour leur réputation internationale, illustrée notamment par leurs publications, ou pour leur expertise professionnelle. Plusieurs d’entre eux ont activement participé au premier workshop international du projet DMaLSE en juin 2024, où ils ont animé des sessions thématiques ou plénières et ont contribué aux séances de débriefing.	</t>
    </r>
  </si>
  <si>
    <t>2.3. Positionnement dans la stratégie de la composante et de l'établissement</t>
  </si>
  <si>
    <t>• Le positionnement et la valeur ajoutée de la formation au sein de la composante et de l'établissement</t>
  </si>
  <si>
    <r>
      <rPr>
        <b/>
        <sz val="11"/>
        <color theme="1"/>
        <rFont val="Calibri"/>
        <family val="2"/>
        <scheme val="minor"/>
      </rPr>
      <t xml:space="preserve">1/ Le positionnement et la valeur ajoutée de la formation au sein de l'établissement dans un ou plusieurs champs : </t>
    </r>
    <r>
      <rPr>
        <sz val="11"/>
        <color theme="1"/>
        <rFont val="Calibri"/>
        <family val="2"/>
        <scheme val="minor"/>
      </rPr>
      <t xml:space="preserve">
Il n'existe aucune formation diplômante traitant spécifiquement du management des projets de démantèlement nucléaire à UniCA. Dans la continuité de la formation ELSE centrée sur le management et le leadership en sûreté des installations nucléaires en opération, la formation DMaLSE est conçue pour se concentrer sur le management des projets complexes de démantèlement des installations nucléaires. Comme la formation ELSE, elle s'inscrit dans les thématiques de l'Académie d'Excellence 3, particulièrement le développement de la résilience organisationnelle, sujet de recherche par ailleurs structurant au sein du GREDEG. Evelyne Rouby co-dirige, avec Nathalie Lazaric (Directrice de Recherche CNRS), l'équipe de recherche « Transition Écologique et Résilience Organisationnelle » au GREDEG.
À l'échelle institutionnelle, le caractère international et innovant de DMaLSE justifie qu'elle soit proposée, à l'instar de la formation ELSE, sous la forme d'un Diplôme Universitaire (DU) IDEX. En complément d'ELSE, elle renforcera la visibilité internationale d'UniCA dans le domaine de la formation en management des acteurs du secteur nucléaire au niveau international, en s'alignant sur les trois axes stratégiques de l’établissement :
1.	Internationalisation et visibilité — grâce à des collaborations avec des acteurs internationaux clés, comme l'AIEA ;
2.	Lien Formation-Recherche — en développant une formation étroitement liée à la recherche ;
3.	Retombées socio-économiques — avec un lien fort à un secteur en expansion, notamment avec l’émergence des Small Nuclear Reactors, répondant ainsi à un besoin économique croissant au niveau national, européen et mondial. 
</t>
    </r>
    <r>
      <rPr>
        <b/>
        <sz val="11"/>
        <color theme="1"/>
        <rFont val="Calibri"/>
        <family val="2"/>
        <scheme val="minor"/>
      </rPr>
      <t>2/ La liste des formations de niveau équivalent, proches thématiquement, dans l’environnement régional, national et international :</t>
    </r>
    <r>
      <rPr>
        <sz val="11"/>
        <color theme="1"/>
        <rFont val="Calibri"/>
        <family val="2"/>
        <scheme val="minor"/>
      </rPr>
      <t xml:space="preserve">
Il n'existe pas de formation diplômante similaire en Europe sur la thématique du management des projets de D&amp;D, ce qui explique son soutien et son financement par l’Union Européenne dans le cadre du projet DMaLSE. Le partenariat avec l’Union européenne, initié par le projet ELSE, se consolide grâce au projet SENSSEtt, qui garantit le financement annuel de 15 stagiaires jusqu'en 2029. La formation Decomplex se distingue par son contenu axé sur le management de la complexité appliqué aux projets de démantèlement des installations nucléaires. Elle est complémentaire des formations techniques, proposées par de nombreux acteurs comme l’Agence Internationale de l’Énergie Atomique (AIEA) et la World Association of Nuclear Operators (WANO). L'importance stratégique des enjeux de formation des managers du nucléaire (tant pour les opérateurs que les autorités/TSO's), ainsi que le caractère unique et innovant des formations développées dans les projets ELSE et DMaLSE, ont été soulignés en introduction du « Side Event » organisé à la conférence Générale de l’AIEA 2024 par Lydie EVRARD, DDG NS AIEA, Massimo GARRIBBA, DG ENER de la Commission Européenne, et par Saïd MOULINE, DG de l'Autorité marocaine de sûreté nucléaire (AMSSNuR). Une collaboration plus étroite est d’ailleurs engagée entre l’AIEA et UniCA qui a accueilli à plusieurs reprises son école en Safety Leadership renforçant ainsi la synergie entre ces deux types de formations, ancrées sur les règles internationales (AIEA) ou dans la recherche et les mécanismes explicatifs de la mise en place d’un management et leadership efficace (ELSE et DMaLSE). En outre, des réflexions sont en cours pour élaborer un Tec-Doc AIEA basé sur les approches pédagogiques développées dans le cadre des projets ELSE et DMaLSE, dans le but de faciliter la mise en œuvre des exigences de sûreté du GSR-2 en management et leadership en sûreté. Ces initiatives positionnent UniCA et le réseau de chercheurs associés au projet DMaLSE comme un potentiel futur centre de référence de l'AIEA. Enfin, la formation Decomplex, tout comme la formation ELSE, bénéficie de l'expertise de Jacques Repussard, ancien Directeur Général de l'Institut français de Radioprotection et de Sûreté Nucléaire (IRSN) et expert en leadership en sûreté au sein de l'AIEA. </t>
    </r>
  </si>
  <si>
    <t xml:space="preserve">2.4. Public visé et effectifs attendus </t>
  </si>
  <si>
    <t>Indiquez le public visé, les effectifs attendus pour chacun de ces publics et si nécessaire la mise en place de tarifs préférentiels</t>
  </si>
  <si>
    <t>La formation Decomplex s'adresse aux professionnels du secteur nucléaire (opérateurs, organismes de régulation et autres acteurs de l'industrie nucléaire) ayant des fonctions managériales débutantes ou intermédiaires. Les cadres débutants ou intermédiaires des pays partenaires de l'INSC  constituent son groupe cible initial (15 participants). Toutefois, le programme sera également ouvert à des participants européens (maximum 10 participants).  
Le DU Decomplex envisage un effectif maximum de 25 étudiants : 15 pays de l'INSC + 10 européens.
Les frais liés à la mise en œuvre de la formation, ainsi que les frais de déplacement et de séjour (deux semaines de formation en présentiel) des 15 stagiaires des pays partenaires de l'INSC, seront entièrement financés par l’Union Européenne. Ces étudiants ne paieront pas de frais de scolarité, la subvention européenne couvrant la totalité des frais de la formation. La formation sera totalement financée par les subventions accordées par l'Union européenne dans le cadre des projets DMaLSE (Contract No. INSC/2022/432-533, subvention totale de 1.600.000 euros dont 149 800  pour la formation) puis SENSSEtt (GRANT Contract EU-INSC/2023/452-992, subvention totale de 3.000.000 euros qui inclue le budget pour deux formations ELSE et 2 formations Decomplex), indépendamment du nombre de participants européens.</t>
  </si>
  <si>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</si>
  <si>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</si>
  <si>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</si>
  <si>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</si>
  <si>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</si>
  <si>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</si>
  <si>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UE</t>
  </si>
  <si>
    <t>GRANT N° INSC/2022/432-533</t>
  </si>
  <si>
    <t>Le contrat DMaLSE donne une subvention de 1.600.000 euros dont 140.000 + 9800 (7%) pour financer la formation Decomplex</t>
  </si>
  <si>
    <t>Subvention / convention 2</t>
  </si>
  <si>
    <t>Les formations suivantes (2026 - 2029) seront financées par le contrat SENSSEtt GRANT Contract EU-INSC/2023/452-992</t>
  </si>
  <si>
    <t>Subvention / convention 3</t>
  </si>
  <si>
    <t>Subvention / convention 4</t>
  </si>
  <si>
    <t>Subvention / convention 5</t>
  </si>
  <si>
    <t>Total</t>
  </si>
  <si>
    <t>3. ETUDE DE MARCHE ET DU PRIX</t>
  </si>
  <si>
    <r>
      <t xml:space="preserve">A renseigner par le porteur de projet </t>
    </r>
    <r>
      <rPr>
        <i/>
        <sz val="11"/>
        <color rgb="FFFF0000"/>
        <rFont val="Calibri"/>
        <family val="2"/>
        <scheme val="minor"/>
      </rPr>
      <t>(onglet vérifié par la Direction de la Formation continue)</t>
    </r>
  </si>
  <si>
    <t>3.1. Qualification du besoin du marché visé :</t>
  </si>
  <si>
    <t xml:space="preserve">Indiquez :
</t>
  </si>
  <si>
    <t>Le projet DMaLSE s’inscrit dans un contexte d’augmentation croissante du nombre de projets D&amp;D d’installations nucléaire. De nombreuses installations arrivent aujourd’hui à la fin de leur cycle de vie partout dans le monde. Le nombre de projets de D&amp;D de centrales nucléaires (CN) et de réacteurs de recherche (RR) passera de 50 à plus de 400 d’ici 2040 . Dans la décennie à venir, de nombreux pays émergents vont entamer le processus de D&amp;D de leurs installations existantes, telles que les réacteurs de recherche. Les projets de D&amp;D d’installations nucléaires sont particulièrement complexes à gérer car ils impliquent la coordination de nombreux acteurs multidisciplinaires sur de très longues périodes. Par ailleurs, quelles que soient la taille et la nature de l’installation, ces projets doivent prendre en compte les risques liés à la sûreté nucléaire et à la radioprotection, en plus des risques conventionnels associés à tout chantier de déconstruction.La multiplication des projets de D&amp;D à venir implique un besoin croissant de spécialistes compétents. Les chefs de projet expérimentés ne seront plus suffisants pour subvenir à ce besoin. Le développement des compétences en matière de D&amp;D de nombreux jeunes chefs de projets se fera alors largement au moyen de formations. La plupart des difficultés rencontrées au cours des projets de D&amp;D trouvent leur origine dans l’interaction entre les aspects techniques et organisationnels. Ces dernières années, de nombreux efforts ont été déployés pour aider les managers de projets à gérer ces difficultés. Par exemple, des normes internationales, des directives et des guides de bonnes pratiques ont été élaborés – notamment par l’AIEA ou EURATOM – pour renforcer la sûreté. Toutefois, les programmes de formation existants traitent principalement des aspects techniques des projets de D&amp;D. Les différents standards et guides développés ne sont pas suffisants pour aider les acteurs à développer les compétences nécessaires pour réguler et gérer les projets de D&amp;D éminemment complexes.Le projet DMaLSE a vu le jour pour combler ce manque et développer un programme de formation qui répond à ces besoins. Ce programme est susceptible d’intéresser les pays qui dans les prochaines décennies vont s’engager dans des projets de D&amp;D, voyant leurs infrastructures nucléaires (CN, RR et autres petites installations) arriver en fin de vie. D’une façon plus générale, il peut intéresser tous les pays souhaitant développer leur programme nucléaire puisque, suivant les recommandations internationales, le plan de D&amp;D doit être intégré dès la phase de design de l’installation.</t>
  </si>
  <si>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</si>
  <si>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</si>
  <si>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t xml:space="preserve">Formation académique innovante et unique en europe qui vient renforcer la formation ELSE sur les compétences managériales et est complémentaire des nombreuses formations techniques délivrées dans l´industrie nucléaire. Le caractère innovant de la formation est reconnue par l'UE qui a décidé de la soutenir pour 5 nouvelles années au travers du projet SENSSEtt. SENSSEtt a pour but de consolider les trois formations innovantes en matière de leadership de la sûreté (ELSE), de management de la complexité des D&amp;D (Decomplex projet DMaLSE) et des garanties dans le secteur nucléair (projet SATE). Le projet DMaLSE et sa formation Decomplex ont été présentés officiellement durant la 68ème conférence de l´AIEA en Septembre 2024 lors d´un side event organisé par la France et l'Union Européenne. Par ailleurs, de nombreux acteurs de l´industrie nucléaire tant au niveau des régulateurs (AIEA, NEA, ASNR etc.) que des opérateurs (CEA, Halden etc.) soutiennent et/ou participent au projet, ce qui prouve la pertinence de la formation. </t>
  </si>
  <si>
    <t>3.3. Analyse concurrentielle des prix de vente et proposition de positionnement</t>
  </si>
  <si>
    <t>Formation</t>
  </si>
  <si>
    <t>Etablissement</t>
  </si>
  <si>
    <t>Privé/public</t>
  </si>
  <si>
    <t>Nb d'heures de la formation</t>
  </si>
  <si>
    <t>Prix de la formation</t>
  </si>
  <si>
    <t>Coût horaire</t>
  </si>
  <si>
    <t>Présentiel /à distance</t>
  </si>
  <si>
    <t>Répartition TP/ CM</t>
  </si>
  <si>
    <t>Financement CPF</t>
  </si>
  <si>
    <t>Financement DPC (médical)</t>
  </si>
  <si>
    <t>Financement FIFPL (médical)</t>
  </si>
  <si>
    <t>Autre infos</t>
  </si>
  <si>
    <t>Commentaires de la Direction Formation continue :</t>
  </si>
  <si>
    <t>4. EQUIPE PEDAGOGIQUE (21 au total)</t>
  </si>
  <si>
    <t>ENSEIGNANTS (y compris d’autres établissements d’enseignement supérieur) 13 au total (2 internes)</t>
  </si>
  <si>
    <t>INTERVENANTS PROFESSIONNELS (vacations) 8 au total</t>
  </si>
  <si>
    <t>Nom Prénom</t>
  </si>
  <si>
    <t>Statut</t>
  </si>
  <si>
    <t>Établissement de rattachement</t>
  </si>
  <si>
    <t>Coordonnées (y compris courriel)</t>
  </si>
  <si>
    <t>Volume horaire assuré</t>
  </si>
  <si>
    <t>Profession</t>
  </si>
  <si>
    <t>Organisme de rattachement</t>
  </si>
  <si>
    <t>Apports au regard des objectifs de la formation</t>
  </si>
  <si>
    <t>Catherine THOMAS - PU</t>
  </si>
  <si>
    <t>E/C</t>
  </si>
  <si>
    <t>UniCA</t>
  </si>
  <si>
    <t>catherine.thomas@univ-cotedazur.fr</t>
  </si>
  <si>
    <t>5,5 heures CM</t>
  </si>
  <si>
    <t>Jacques REPUSSARD</t>
  </si>
  <si>
    <t>Consultant nucléaire Expert AIEA</t>
  </si>
  <si>
    <t>J Repussard Consulting</t>
  </si>
  <si>
    <t>jrepussard@aol.com</t>
  </si>
  <si>
    <t>6 heures conf</t>
  </si>
  <si>
    <t>Ex Directeur général de l'IRSN, expert AIEA</t>
  </si>
  <si>
    <t>Evelyne Rouby - MCF HDR</t>
  </si>
  <si>
    <t>Evelyne.ROUBY@univ-cotedazur.fr</t>
  </si>
  <si>
    <t>7 heures CM</t>
  </si>
  <si>
    <t>Patrick O Sullivan</t>
  </si>
  <si>
    <t>Decommissioning Specialist (Consultant)</t>
  </si>
  <si>
    <t>IAEA</t>
  </si>
  <si>
    <t xml:space="preserve">patrick.osullivan616@gmail.com&gt; </t>
  </si>
  <si>
    <t>5 heures conf</t>
  </si>
  <si>
    <t>Expert in Decommissioning</t>
  </si>
  <si>
    <t>Benoît Journé</t>
  </si>
  <si>
    <t>Université de NANTES</t>
  </si>
  <si>
    <t>Benoit.Journe@univ-nantes.fr</t>
  </si>
  <si>
    <t>Valerie LAGRANGE</t>
  </si>
  <si>
    <t>EDF, Appui Management de la sûreté et Facteurs Humains EDF / DPN    UNIE / Pôle Statégique</t>
  </si>
  <si>
    <t>EDF</t>
  </si>
  <si>
    <t>valerie.lagrange@edf.fr</t>
  </si>
  <si>
    <t>Experte en culture de la sureté</t>
  </si>
  <si>
    <t>Colin PILBEAM - PU</t>
  </si>
  <si>
    <t>Université de Cranfield ANGLETERRE</t>
  </si>
  <si>
    <t>colin.pilbeam@cranfield.ac.uk</t>
  </si>
  <si>
    <t>Jean-Louis ERMINE</t>
  </si>
  <si>
    <t>Consultant KM</t>
  </si>
  <si>
    <t>Jean-Louis Ermine Consulting</t>
  </si>
  <si>
    <t>jean-louis.ermine@laposte.net</t>
  </si>
  <si>
    <t>EX Professeur en KM, de nombreuses expériences dans le secteur nucléaire</t>
  </si>
  <si>
    <t>Renata KAMINSKA - PR Skema</t>
  </si>
  <si>
    <t>SKEMA SOPHIA</t>
  </si>
  <si>
    <t>renata.kaminska@skema.edu</t>
  </si>
  <si>
    <t>20,5 heures CM</t>
  </si>
  <si>
    <t>Xavier Vitart</t>
  </si>
  <si>
    <t>former Director of the General and Nuclear Inspectorate</t>
  </si>
  <si>
    <t>CEA</t>
  </si>
  <si>
    <t>xavier_vitart@hotmail.fr</t>
  </si>
  <si>
    <t>expert en projet de decommissioning</t>
  </si>
  <si>
    <t>Graham Winch</t>
  </si>
  <si>
    <t>Université de Manchester</t>
  </si>
  <si>
    <t>Graham.winch@manchester.ac.uk</t>
  </si>
  <si>
    <t>Jörg Feinhals</t>
  </si>
  <si>
    <t xml:space="preserve">CEO </t>
  </si>
  <si>
    <t>Fachverband für Strahlenschutz, Germany</t>
  </si>
  <si>
    <t xml:space="preserve"> fs-gf@fs-ev.org</t>
  </si>
  <si>
    <t>expert en gestion des déchets nucléaires</t>
  </si>
  <si>
    <t>Yoann GUNTZBURGER - PR Skema</t>
  </si>
  <si>
    <t>yoann.guntzburger@skema.edu</t>
  </si>
  <si>
    <t>23 heures CM</t>
  </si>
  <si>
    <t>Franz Borrmann</t>
  </si>
  <si>
    <t>Managing Director</t>
  </si>
  <si>
    <t>Institut für Umwelttechnologie und Strahlenschutz (ius), Germany</t>
  </si>
  <si>
    <t>borrmann@ius-online.eu</t>
  </si>
  <si>
    <t>expert en KM dans projets de decommissioning</t>
  </si>
  <si>
    <t>Andreas Nachbagauer</t>
  </si>
  <si>
    <t>University of Applied Sciences BFI Vienna</t>
  </si>
  <si>
    <t>andreas.nachbagauer@fh-vie.ac.at</t>
  </si>
  <si>
    <t>José Ridao Cabrerizo</t>
  </si>
  <si>
    <t>Research ingeneer</t>
  </si>
  <si>
    <t>KIT</t>
  </si>
  <si>
    <t>j.ridao.kit.edu</t>
  </si>
  <si>
    <t>1,5 heures conf</t>
  </si>
  <si>
    <t>Martin Eppler</t>
  </si>
  <si>
    <t>University of St. Gallen, Switzerland</t>
  </si>
  <si>
    <t>martin.eppler@unisg.ch</t>
  </si>
  <si>
    <t>Christian von Hirschhausen</t>
  </si>
  <si>
    <t>Berlin University of Technology</t>
  </si>
  <si>
    <t>cvh@wip.tu-berlin.de</t>
  </si>
  <si>
    <t>3 heures conf</t>
  </si>
  <si>
    <t>Giorgio Locatelli</t>
  </si>
  <si>
    <t>Politecnico di Milano</t>
  </si>
  <si>
    <t>giorgio.locatelli@polimi.it</t>
  </si>
  <si>
    <t>Darren A. McCauley</t>
  </si>
  <si>
    <t>Newcastle University</t>
  </si>
  <si>
    <t>mccauley@essb.eur.nl</t>
  </si>
  <si>
    <t xml:space="preserve">Pierre Daniel </t>
  </si>
  <si>
    <t>SKEMA LILLE</t>
  </si>
  <si>
    <t>pierre.daniel@skema.edu</t>
  </si>
  <si>
    <t>16 heures CM</t>
  </si>
  <si>
    <t>Totaux</t>
  </si>
  <si>
    <t>heures CM</t>
  </si>
  <si>
    <t>heures conf</t>
  </si>
  <si>
    <t>équipe pédagogique DMaLSE</t>
  </si>
  <si>
    <t xml:space="preserve">Tutoring </t>
  </si>
  <si>
    <t>5. SELECTION</t>
  </si>
  <si>
    <t>Date d'ouverture de la campagne :</t>
  </si>
  <si>
    <t>Fevrier 2025</t>
  </si>
  <si>
    <t>Date de fermeture de la campagne :</t>
  </si>
  <si>
    <t>Date prévsionnelle de la commission de sélection :</t>
  </si>
  <si>
    <t>Tous les mois</t>
  </si>
  <si>
    <t>Capacité d'accueil :</t>
  </si>
  <si>
    <t>25 (15 INSC)</t>
  </si>
  <si>
    <t>PIECES CONSTITUTIVES DU DOSSIER</t>
  </si>
  <si>
    <t>CRITERES D'APPRECIATION</t>
  </si>
  <si>
    <t>Relevé de notes du baccalauréat :</t>
  </si>
  <si>
    <t>Matières examinées :</t>
  </si>
  <si>
    <t>Relevé de notes des études supérieures :</t>
  </si>
  <si>
    <t>Lettre de motivation et descriptif du projet professionnel :</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</si>
  <si>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</si>
  <si>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</si>
  <si>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</si>
  <si>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</si>
  <si>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Obligatoire</t>
  </si>
  <si>
    <t>Lettre du N+1 qui justifie l'expérience professionnelle et engage l'organisation pour l'attribution du temps nécessaire au suivi de la formation et aux moments d'échange durant le tutoring individualisé et collectif.</t>
  </si>
  <si>
    <t>Niveau de langue en français pour les candidats titulaires d'un diplôme étranger :</t>
  </si>
  <si>
    <t>Facultatif</t>
  </si>
  <si>
    <t xml:space="preserve">Niveau CECRL attendu : </t>
  </si>
  <si>
    <t>Niveau de langue en anglais :</t>
  </si>
  <si>
    <t>B2</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</si>
  <si>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</si>
  <si>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</si>
  <si>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</si>
  <si>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</si>
  <si>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</si>
  <si>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</si>
  <si>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</si>
  <si>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Entretien Oral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</si>
  <si>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</si>
  <si>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6. MAQUETTE</t>
  </si>
  <si>
    <t>Année 1</t>
  </si>
  <si>
    <t>UE DISCIPLINAIRES</t>
  </si>
  <si>
    <t xml:space="preserve">Nombre à choisir par l'étudiant : </t>
  </si>
  <si>
    <t>Toutes les UE sont obligatoires, pas de choix.</t>
  </si>
  <si>
    <t>Intitulé UE (précisez si obligatoire) / PARCOURS</t>
  </si>
  <si>
    <t>ECTS</t>
  </si>
  <si>
    <t>Intitulé des matières (Eléments constitutifs d’UE – ECUE)</t>
  </si>
  <si>
    <t>Coeff. des ECUE</t>
  </si>
  <si>
    <t>Heures CM</t>
  </si>
  <si>
    <t>Mutualisée ou délocalisée ?</t>
  </si>
  <si>
    <t>Heures TD</t>
  </si>
  <si>
    <t>Heures TP (+ projets tutorés)</t>
  </si>
  <si>
    <t>Total Heures UE en HETD</t>
  </si>
  <si>
    <t>Heures à valoriser</t>
  </si>
  <si>
    <t>Heures Conférences</t>
  </si>
  <si>
    <t>verif déloc</t>
  </si>
  <si>
    <r>
      <t xml:space="preserve">Heures MOOC (MOOC réalisé par le projet DMaLSE - accès libre) - </t>
    </r>
    <r>
      <rPr>
        <b/>
        <sz val="11"/>
        <color rgb="FFFF0000"/>
        <rFont val="Calibri"/>
        <family val="2"/>
        <scheme val="minor"/>
      </rPr>
      <t>heures</t>
    </r>
    <r>
      <rPr>
        <b/>
        <sz val="11"/>
        <color theme="1"/>
        <rFont val="Calibri"/>
        <family val="2"/>
        <scheme val="minor"/>
      </rPr>
      <t xml:space="preserve"> </t>
    </r>
    <r>
      <rPr>
        <b/>
        <sz val="11"/>
        <color rgb="FFFF0000"/>
        <rFont val="Calibri"/>
        <family val="2"/>
        <scheme val="minor"/>
      </rPr>
      <t>effectuées à distance</t>
    </r>
  </si>
  <si>
    <t>MODULE 1: Management &amp; Leadership for Safety in Complex Organisations: Key Concepts (MOOC Unit 1,2 + face-to-face)  </t>
  </si>
  <si>
    <t>1.1 Safety Management: Key Concepts</t>
  </si>
  <si>
    <t>NON</t>
  </si>
  <si>
    <t>1.2 Organisation &amp; Leadership: Key Concepts</t>
  </si>
  <si>
    <t>1.3 Methodology and tutoring</t>
  </si>
  <si>
    <t>MODULE 2: Complex Project Management (MOOC Unit 3,4 + face2face + interactive topic sessions) </t>
  </si>
  <si>
    <t>2.1 Complex Project Management: Key Concepts</t>
  </si>
  <si>
    <t>2.2 Complex Project Management: Key Challenges</t>
  </si>
  <si>
    <t>2.3 Methodology and tutoring</t>
  </si>
  <si>
    <t>MODULE 3: Managing Complexity in Nuclear Decommissioning Projects: Key Challenges (MOOC Unit 5 + face2face + interactive topic sessions) </t>
  </si>
  <si>
    <t>3.1 NDP Global Process</t>
  </si>
  <si>
    <t>3.2 NDP Management: Three Key Challenges</t>
  </si>
  <si>
    <t>3.3 Overview of NDP Managerial Best Practices Testimonials</t>
  </si>
  <si>
    <t>Final session - experts exchange</t>
  </si>
  <si>
    <t>/</t>
  </si>
  <si>
    <t>Tutoring</t>
  </si>
  <si>
    <t>Pas d'ECUE</t>
  </si>
  <si>
    <t>Semestre 2 (le cas échéant)</t>
  </si>
  <si>
    <t>Heures TP (+ projets tutorés et suivi de stages)</t>
  </si>
  <si>
    <t>N/A</t>
  </si>
  <si>
    <t>Semestre 3 (le cas échéant)</t>
  </si>
  <si>
    <t>Semestre 4 (le cas échéant)</t>
  </si>
  <si>
    <t>Semestre 5 (le cas échéant)</t>
  </si>
  <si>
    <t>Semestre 6 (le cas échéant)</t>
  </si>
  <si>
    <t>Total DU</t>
  </si>
  <si>
    <t>7. SOUTENABILITE FINANCIERE DE LA FORMATION</t>
  </si>
  <si>
    <t>! Seules les cases jaunes sont à remplir !</t>
  </si>
  <si>
    <t>Détermination des droits d'inscription</t>
  </si>
  <si>
    <t>Cases obligatoires</t>
  </si>
  <si>
    <t>Droits systématiques :</t>
  </si>
  <si>
    <t>Indiqué pour information. Ne rentrent pas dans le calcul d'autofinancement de la formation car recette fléchée pour la bibliothèque et l'université lors de l'inscription</t>
  </si>
  <si>
    <t>Droit d'inscription plein tarif n°1 :</t>
  </si>
  <si>
    <t>Droits d'inscription moyen équilibre pour 15 étudiants :</t>
  </si>
  <si>
    <t>C'est le tarif moyen par étudiant pour garantir l'équilibre du DU : si le groupe était complet (15 étudiants), il faudrait en théorie que chacun des étudiants paient ce montant pour couvrir les dépenses.</t>
  </si>
  <si>
    <t>Droit d'inscription n°2 (DI 2):</t>
  </si>
  <si>
    <t>Précisez pour quels types d'apprenants cela s'applique :</t>
  </si>
  <si>
    <t>Organisation partenaire ou étudiant ayant déjà suivi la formation ELSE</t>
  </si>
  <si>
    <t>Droit d'inscription n°3 (DI 3):</t>
  </si>
  <si>
    <t>Etudiants venant des pays INSC pris en charge par le contrat EU</t>
  </si>
  <si>
    <t>Droit d'inscription n°4 (DI 4):</t>
  </si>
  <si>
    <t>Droit d'inscription n°5 (DI 5):</t>
  </si>
  <si>
    <t>Droit d'inscription n°6 (DI 6):</t>
  </si>
  <si>
    <t>Droit d'inscription n°7 (DI 7):</t>
  </si>
  <si>
    <t>Nombre d'apprenants</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</si>
  <si>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</si>
  <si>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</si>
  <si>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</si>
  <si>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</si>
  <si>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</si>
  <si>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</si>
  <si>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Nb d'apprenants DI 5:</t>
  </si>
  <si>
    <t>Nb d'apprenants DI 6:</t>
  </si>
  <si>
    <t>Nb d'apprenants DI 7:</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</si>
  <si>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</si>
  <si>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</si>
  <si>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</si>
  <si>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</si>
  <si>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</si>
  <si>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</si>
  <si>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</si>
  <si>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</si>
  <si>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</si>
  <si>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</si>
  <si>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</si>
  <si>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</si>
  <si>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</si>
  <si>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</si>
  <si>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</si>
  <si>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</si>
  <si>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</si>
  <si>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</si>
  <si>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</si>
  <si>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 si présentiel ou 597€ si délocalisé)</t>
  </si>
  <si>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</si>
  <si>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</si>
  <si>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</si>
  <si>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</si>
  <si>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</si>
  <si>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</si>
  <si>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</si>
  <si>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</si>
  <si>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</si>
  <si>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</si>
  <si>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</si>
  <si>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</si>
  <si>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</si>
  <si>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</si>
  <si>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</si>
  <si>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</si>
  <si>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</si>
  <si>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</si>
  <si>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</si>
  <si>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</si>
  <si>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</si>
  <si>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</si>
  <si>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</si>
  <si>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</si>
  <si>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</si>
  <si>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</si>
  <si>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Tarif réduit n°5</t>
  </si>
  <si>
    <t>Total Recettes</t>
  </si>
  <si>
    <t>Tarif réduit n°6</t>
  </si>
  <si>
    <t>Recette moyenne par étudiant</t>
  </si>
  <si>
    <t>Tarif réduit n°7</t>
  </si>
  <si>
    <t>Résultat net DU</t>
  </si>
  <si>
    <t>RESULTAT NET</t>
  </si>
  <si>
    <t>RESULTAT NET PAR ETUDIANT</t>
  </si>
  <si>
    <t>Nbre de groupes:</t>
  </si>
  <si>
    <r>
      <rPr>
        <b/>
        <sz val="11"/>
        <rFont val="Calibri"/>
        <family val="2"/>
        <scheme val="minor"/>
      </rPr>
      <t>/!\</t>
    </r>
    <r>
      <rPr>
        <sz val="11"/>
        <rFont val="Calibri"/>
        <family val="2"/>
        <scheme val="minor"/>
      </rPr>
      <t xml:space="preserve"> le coût lié à l'enseignement est multiplié par le nombre de groupe !</t>
    </r>
  </si>
  <si>
    <t>Montant des subventions ou conventions (onglet 2. DESCRIPTION FORMATION) :</t>
  </si>
  <si>
    <t>Ex : si le DU excède 15 étudiants, il sera considéré que les heures de cours doivent être enseignées 2 fois (2 groupes d'étudiants).</t>
  </si>
  <si>
    <t>Résultat net DU après subvention</t>
  </si>
  <si>
    <t>Pour modifier le nombre de groupes, l'indiquer ci-dessous ainsi que les raisons pour lesquelles vous souhaitez le modifier</t>
  </si>
  <si>
    <t>Avis DAF (commentaires) :</t>
  </si>
  <si>
    <t>La subvention de 149.800 euros permet de financer les 78,5 heures de conférences (cf. onglet 4 - 21.940,75 euros), les voyages, les perdiems des étudiants INSC et des conférenciers (74.212 euros), les heures de cours et le tutoring (17.267 euros), le catering (13.000 euros). Par conséquent la subvention couvre tous les frais liés à la formation même si il n´y a pas d´étudiants européens, c´est à dire payant des droits d'inscription.</t>
  </si>
  <si>
    <t>8. SUIVI DU PROCESSUS</t>
  </si>
  <si>
    <t>Merci de renseigner les visas et avis et dates des différentes étapes du porcessus d'instruction</t>
  </si>
  <si>
    <t>Vu par le service de scolarité :</t>
  </si>
  <si>
    <t>en date du: 31/03/2025</t>
  </si>
  <si>
    <t>Nom de l'agent : Séverine BARRALIS</t>
  </si>
  <si>
    <t>Vu par le SPOF :</t>
  </si>
  <si>
    <t>en date du:</t>
  </si>
  <si>
    <t>Nom de l'agent :</t>
  </si>
  <si>
    <t>Avis du COSUP DE</t>
  </si>
  <si>
    <t>Commentaires :</t>
  </si>
  <si>
    <t>Avis du COSP (ou autre comité de gestion) de la composante :</t>
  </si>
  <si>
    <t>en date du: 19/04/2025</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</si>
  <si>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</si>
  <si>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</si>
  <si>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</si>
  <si>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</si>
  <si>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</si>
  <si>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</si>
  <si>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</si>
  <si>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</si>
  <si>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</si>
  <si>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</si>
  <si>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</si>
  <si>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</si>
  <si>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</si>
  <si>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</si>
  <si>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</si>
  <si>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</si>
  <si>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</si>
  <si>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</si>
  <si>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</si>
  <si>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</si>
  <si>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</si>
  <si>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</si>
  <si>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</si>
  <si>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</si>
  <si>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</si>
  <si>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</si>
  <si>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</si>
  <si>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</si>
  <si>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</si>
  <si>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</si>
  <si>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</si>
  <si>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EUR CREATES</t>
  </si>
  <si>
    <t>BSS</t>
  </si>
  <si>
    <t>Bac/Niveau bac</t>
  </si>
  <si>
    <t>01 - MATHÉMATIQUES</t>
  </si>
  <si>
    <t>&lt; 6 mois</t>
  </si>
  <si>
    <t>session unique</t>
  </si>
  <si>
    <t>Master</t>
  </si>
  <si>
    <t>EUR DS4H</t>
  </si>
  <si>
    <t>DSPEG</t>
  </si>
  <si>
    <t>Bac+1</t>
  </si>
  <si>
    <t>02 - PHYSIQUE</t>
  </si>
  <si>
    <t>MODULE</t>
  </si>
  <si>
    <t>Modification</t>
  </si>
  <si>
    <t>&lt; 1 an</t>
  </si>
  <si>
    <t>OUI - Partiellement</t>
  </si>
  <si>
    <t>2 sessions</t>
  </si>
  <si>
    <t>Doctorat</t>
  </si>
  <si>
    <t>EUR ELMI</t>
  </si>
  <si>
    <t>EEF</t>
  </si>
  <si>
    <t>Bac+2</t>
  </si>
  <si>
    <t>03 - CHIMIE</t>
  </si>
  <si>
    <t>ECUE</t>
  </si>
  <si>
    <t>Renouvellement</t>
  </si>
  <si>
    <t>OUI - Entièrement</t>
  </si>
  <si>
    <t>Favorable</t>
  </si>
  <si>
    <t>EUR HEALTHY</t>
  </si>
  <si>
    <t>LLAC</t>
  </si>
  <si>
    <t>Bac+3</t>
  </si>
  <si>
    <t>04 - MATHÉMATIQUES APPLIQUÉES AUX SCIENCES SOCIALES (MASS)</t>
  </si>
  <si>
    <t>UF</t>
  </si>
  <si>
    <t>2 ans</t>
  </si>
  <si>
    <t>Défavorable</t>
  </si>
  <si>
    <t>EUR LEX@Société</t>
  </si>
  <si>
    <t>SHS</t>
  </si>
  <si>
    <t>Bac+4</t>
  </si>
  <si>
    <t>05 - SCIENCES DE L'UNIVERS, DE LA TERRE, DE L'ESPACE</t>
  </si>
  <si>
    <t>3 ans</t>
  </si>
  <si>
    <t>Favorable sous réserve</t>
  </si>
  <si>
    <t>EUR LIFE</t>
  </si>
  <si>
    <t>SITE</t>
  </si>
  <si>
    <t>06 - SCIENCES DE LA VIE, BIOLOGIE, SANTÉ</t>
  </si>
  <si>
    <t>&gt; 3 ans</t>
  </si>
  <si>
    <t>EUR ODYSSEE</t>
  </si>
  <si>
    <t>Inter-champ</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</si>
  <si>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</si>
  <si>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</si>
  <si>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</si>
  <si>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</si>
  <si>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</si>
  <si>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</si>
  <si>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</si>
  <si>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</si>
  <si>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</si>
  <si>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</si>
  <si>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</si>
  <si>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</si>
  <si>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</si>
  <si>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</si>
  <si>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</si>
  <si>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</si>
  <si>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</si>
  <si>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</si>
  <si>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</si>
  <si>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</si>
  <si>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UCA IDEX</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</si>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</sst>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 &quot;€&quot;"/>
  </numFmts>
  <fonts count="49">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8"/>
      <name val="Calibri"/>
      <family val="2"/>
      <scheme val="minor"/>
    </font>
    <font>
      <sz val="11"/>
      <name val="Calibri"/>
      <family val="2"/>
    </font>
    <font>
      <sz val="12"/>
      <color theme="1"/>
      <name val="Calibri"/>
      <family val="2"/>
    </font>
    <font>
      <b/>
      <sz val="11"/>
      <color rgb="FF000000"/>
      <name val="Calibri"/>
      <scheme val="minor"/>
    </font>
    <font>
      <sz val="11"/>
      <color rgb="FF000000"/>
      <name val="Calibri"/>
      <scheme val="minor"/>
    </font>
    <font>
      <sz val="11"/>
      <color theme="1" tint="0.499984740745262"/>
      <name val="Calibri"/>
      <family val="2"/>
      <scheme val="minor"/>
    </font>
    <font>
      <b/>
      <sz val="11"/>
      <color rgb="FF000000"/>
      <name val="Calibri"/>
      <family val="2"/>
      <scheme val="minor"/>
    </font>
  </fonts>
  <fills count="2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theme="5" tint="0.59999389629810485"/>
        <bgColor indexed="64"/>
      </patternFill>
    </fill>
    <fill>
      <patternFill patternType="solid">
        <fgColor theme="5" tint="0.79998168889431442"/>
        <bgColor indexed="64"/>
      </patternFill>
    </fill>
    <fill>
      <patternFill patternType="solid">
        <fgColor theme="9" tint="0.79998168889431442"/>
        <bgColor indexed="64"/>
      </patternFill>
    </fill>
  </fills>
  <borders count="11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ck">
        <color theme="9"/>
      </left>
      <right/>
      <top style="thick">
        <color theme="9"/>
      </top>
      <bottom/>
      <diagonal/>
    </border>
    <border>
      <left/>
      <right style="thin">
        <color indexed="64"/>
      </right>
      <top style="thin">
        <color indexed="64"/>
      </top>
      <bottom/>
      <diagonal/>
    </border>
    <border>
      <left/>
      <right style="thin">
        <color indexed="64"/>
      </right>
      <top style="medium">
        <color indexed="64"/>
      </top>
      <bottom/>
      <diagonal/>
    </border>
    <border>
      <left style="medium">
        <color rgb="FF000000"/>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style="medium">
        <color rgb="FF000000"/>
      </left>
      <right/>
      <top style="medium">
        <color rgb="FF000000"/>
      </top>
      <bottom style="thin">
        <color indexed="64"/>
      </bottom>
      <diagonal/>
    </border>
    <border>
      <left/>
      <right/>
      <top style="medium">
        <color rgb="FF000000"/>
      </top>
      <bottom style="thin">
        <color indexed="64"/>
      </bottom>
      <diagonal/>
    </border>
    <border>
      <left/>
      <right style="medium">
        <color rgb="FF000000"/>
      </right>
      <top style="medium">
        <color rgb="FF000000"/>
      </top>
      <bottom style="thin">
        <color indexed="64"/>
      </bottom>
      <diagonal/>
    </border>
    <border>
      <left style="medium">
        <color rgb="FF000000"/>
      </left>
      <right style="thin">
        <color indexed="64"/>
      </right>
      <top/>
      <bottom style="thin">
        <color indexed="64"/>
      </bottom>
      <diagonal/>
    </border>
    <border>
      <left/>
      <right style="medium">
        <color rgb="FF000000"/>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right style="medium">
        <color rgb="FF000000"/>
      </right>
      <top/>
      <bottom style="thin">
        <color indexed="64"/>
      </bottom>
      <diagonal/>
    </border>
    <border>
      <left style="thin">
        <color indexed="64"/>
      </left>
      <right style="medium">
        <color indexed="64"/>
      </right>
      <top/>
      <bottom/>
      <diagonal/>
    </border>
    <border>
      <left style="medium">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right style="thin">
        <color rgb="FF000000"/>
      </right>
      <top style="medium">
        <color indexed="64"/>
      </top>
      <bottom style="medium">
        <color indexed="64"/>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29" fillId="16" borderId="0" applyNumberFormat="0" applyBorder="0" applyAlignment="0" applyProtection="0"/>
  </cellStyleXfs>
  <cellXfs count="547">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2" fillId="8" borderId="45" xfId="0" applyNumberFormat="1" applyFont="1" applyFill="1" applyBorder="1" applyAlignment="1" applyProtection="1">
      <alignment horizontal="center" vertical="center" wrapText="1"/>
      <protection locked="0"/>
    </xf>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5" xfId="0" applyBorder="1"/>
    <xf numFmtId="0" fontId="0" fillId="0" borderId="7" xfId="0" applyBorder="1"/>
    <xf numFmtId="0" fontId="0" fillId="0" borderId="8" xfId="0" applyBorder="1"/>
    <xf numFmtId="0" fontId="0" fillId="0" borderId="50"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0" fontId="4"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2" fillId="0" borderId="34" xfId="0" applyFont="1" applyBorder="1" applyAlignment="1">
      <alignment vertical="center" wrapText="1"/>
    </xf>
    <xf numFmtId="0" fontId="22" fillId="0" borderId="32" xfId="0" applyFont="1" applyBorder="1" applyAlignment="1">
      <alignment horizontal="center" vertical="center"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4" fillId="11" borderId="3" xfId="0" applyNumberFormat="1" applyFont="1" applyFill="1" applyBorder="1"/>
    <xf numFmtId="2" fontId="24" fillId="11" borderId="3" xfId="0" applyNumberFormat="1" applyFont="1" applyFill="1" applyBorder="1" applyAlignment="1">
      <alignment vertical="center"/>
    </xf>
    <xf numFmtId="165" fontId="24" fillId="11" borderId="4" xfId="0" applyNumberFormat="1" applyFont="1" applyFill="1" applyBorder="1" applyAlignment="1">
      <alignment vertical="center"/>
    </xf>
    <xf numFmtId="165" fontId="24" fillId="12" borderId="1" xfId="0" applyNumberFormat="1" applyFont="1" applyFill="1" applyBorder="1" applyProtection="1">
      <protection locked="0"/>
    </xf>
    <xf numFmtId="165"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3" xfId="0" applyNumberFormat="1" applyFont="1" applyFill="1" applyBorder="1" applyAlignment="1">
      <alignment horizontal="center"/>
    </xf>
    <xf numFmtId="167" fontId="0" fillId="0" borderId="0" xfId="0" applyNumberFormat="1" applyAlignment="1">
      <alignment horizontal="center"/>
    </xf>
    <xf numFmtId="0" fontId="5" fillId="5" borderId="62"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3" xfId="0" applyFont="1" applyFill="1" applyBorder="1" applyAlignment="1">
      <alignment vertical="center"/>
    </xf>
    <xf numFmtId="165" fontId="14" fillId="0" borderId="1" xfId="0" applyNumberFormat="1" applyFont="1" applyBorder="1" applyAlignment="1">
      <alignment horizontal="center"/>
    </xf>
    <xf numFmtId="0" fontId="4" fillId="5" borderId="64"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5"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0" fontId="28"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4" fillId="11" borderId="48" xfId="0" applyFont="1" applyFill="1" applyBorder="1"/>
    <xf numFmtId="2" fontId="24" fillId="11" borderId="1" xfId="0" applyNumberFormat="1" applyFont="1" applyFill="1" applyBorder="1"/>
    <xf numFmtId="2" fontId="24" fillId="11" borderId="1" xfId="0" applyNumberFormat="1" applyFont="1" applyFill="1" applyBorder="1" applyAlignment="1">
      <alignment vertical="center"/>
    </xf>
    <xf numFmtId="165" fontId="24"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4" fillId="0" borderId="0" xfId="0" applyFont="1" applyAlignment="1">
      <alignment horizontal="center"/>
    </xf>
    <xf numFmtId="0" fontId="0" fillId="0" borderId="32" xfId="0" applyBorder="1"/>
    <xf numFmtId="0" fontId="24" fillId="11" borderId="69" xfId="0" applyFont="1" applyFill="1" applyBorder="1"/>
    <xf numFmtId="0" fontId="0" fillId="0" borderId="21" xfId="0" applyBorder="1" applyAlignment="1">
      <alignment horizontal="left" vertical="center"/>
    </xf>
    <xf numFmtId="0" fontId="25" fillId="12" borderId="21" xfId="0" applyFont="1" applyFill="1" applyBorder="1" applyAlignment="1">
      <alignment horizontal="left" vertical="center" wrapText="1"/>
    </xf>
    <xf numFmtId="0" fontId="24" fillId="12" borderId="36" xfId="0" applyFont="1" applyFill="1" applyBorder="1" applyAlignment="1">
      <alignment vertical="center" wrapText="1"/>
    </xf>
    <xf numFmtId="0" fontId="5" fillId="3" borderId="19" xfId="0" applyFont="1" applyFill="1" applyBorder="1" applyAlignment="1" applyProtection="1">
      <alignment horizontal="center" vertical="center"/>
      <protection locked="0"/>
    </xf>
    <xf numFmtId="1" fontId="25"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5" fontId="5" fillId="5" borderId="81" xfId="0" applyNumberFormat="1" applyFont="1" applyFill="1" applyBorder="1" applyAlignment="1">
      <alignment horizontal="center"/>
    </xf>
    <xf numFmtId="0" fontId="4" fillId="5" borderId="45" xfId="0" applyFont="1" applyFill="1" applyBorder="1" applyAlignment="1">
      <alignment vertical="center"/>
    </xf>
    <xf numFmtId="165" fontId="5" fillId="5" borderId="67" xfId="0" applyNumberFormat="1" applyFont="1" applyFill="1" applyBorder="1" applyAlignment="1">
      <alignment horizontal="center"/>
    </xf>
    <xf numFmtId="0" fontId="4" fillId="13" borderId="13" xfId="0" applyFont="1" applyFill="1" applyBorder="1" applyAlignment="1">
      <alignment vertical="center"/>
    </xf>
    <xf numFmtId="165" fontId="4" fillId="13" borderId="72" xfId="0" applyNumberFormat="1" applyFont="1" applyFill="1" applyBorder="1" applyAlignment="1">
      <alignment horizontal="center"/>
    </xf>
    <xf numFmtId="0" fontId="4" fillId="13" borderId="45" xfId="0" applyFont="1" applyFill="1" applyBorder="1"/>
    <xf numFmtId="165" fontId="5" fillId="13" borderId="67" xfId="0" applyNumberFormat="1" applyFont="1" applyFill="1" applyBorder="1" applyAlignment="1">
      <alignment horizontal="center"/>
    </xf>
    <xf numFmtId="165" fontId="0" fillId="14" borderId="68" xfId="0" applyNumberFormat="1" applyFill="1" applyBorder="1" applyAlignment="1">
      <alignment horizontal="center" vertical="center"/>
    </xf>
    <xf numFmtId="0" fontId="4" fillId="14" borderId="13" xfId="0" applyFont="1" applyFill="1" applyBorder="1" applyAlignment="1">
      <alignment vertical="center"/>
    </xf>
    <xf numFmtId="165" fontId="0" fillId="14" borderId="72" xfId="0" applyNumberFormat="1" applyFill="1" applyBorder="1" applyAlignment="1">
      <alignment horizontal="center" vertical="center"/>
    </xf>
    <xf numFmtId="0" fontId="5" fillId="5" borderId="3" xfId="0" applyFont="1" applyFill="1" applyBorder="1" applyAlignment="1">
      <alignment vertical="center"/>
    </xf>
    <xf numFmtId="165" fontId="5" fillId="5" borderId="62" xfId="0" applyNumberFormat="1" applyFont="1" applyFill="1" applyBorder="1" applyAlignment="1">
      <alignment horizontal="center"/>
    </xf>
    <xf numFmtId="0" fontId="4" fillId="14" borderId="59" xfId="0" applyFont="1" applyFill="1" applyBorder="1" applyAlignment="1">
      <alignment vertical="center"/>
    </xf>
    <xf numFmtId="0" fontId="4" fillId="11" borderId="13" xfId="0" applyFont="1" applyFill="1" applyBorder="1" applyAlignment="1">
      <alignment vertical="center"/>
    </xf>
    <xf numFmtId="165" fontId="4" fillId="11" borderId="72" xfId="0" applyNumberFormat="1" applyFont="1" applyFill="1" applyBorder="1" applyAlignment="1">
      <alignment horizontal="center"/>
    </xf>
    <xf numFmtId="0" fontId="4" fillId="0" borderId="24" xfId="0" applyFont="1" applyBorder="1" applyAlignment="1">
      <alignment horizontal="center"/>
    </xf>
    <xf numFmtId="0" fontId="32" fillId="0" borderId="0" xfId="0" applyFont="1"/>
    <xf numFmtId="0" fontId="0" fillId="0" borderId="78" xfId="0" applyBorder="1"/>
    <xf numFmtId="0" fontId="0" fillId="0" borderId="78" xfId="0" applyBorder="1" applyAlignment="1">
      <alignment vertical="top" wrapText="1"/>
    </xf>
    <xf numFmtId="0" fontId="0" fillId="0" borderId="78" xfId="0" applyBorder="1" applyAlignment="1">
      <alignment horizontal="left" vertical="top" wrapText="1"/>
    </xf>
    <xf numFmtId="0" fontId="10" fillId="0" borderId="83" xfId="0" applyFont="1" applyBorder="1" applyAlignment="1">
      <alignment vertical="top" wrapText="1"/>
    </xf>
    <xf numFmtId="0" fontId="10" fillId="0" borderId="76" xfId="0" applyFont="1" applyBorder="1" applyAlignment="1">
      <alignment vertical="top" wrapText="1"/>
    </xf>
    <xf numFmtId="0" fontId="0" fillId="0" borderId="76" xfId="0"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0" fontId="5" fillId="0" borderId="0" xfId="0" applyFont="1"/>
    <xf numFmtId="0" fontId="35" fillId="0" borderId="6" xfId="0" applyFont="1" applyBorder="1" applyAlignment="1" applyProtection="1">
      <alignment vertical="center" wrapText="1"/>
      <protection locked="0"/>
    </xf>
    <xf numFmtId="0" fontId="0" fillId="0" borderId="6" xfId="0" applyBorder="1"/>
    <xf numFmtId="0" fontId="34" fillId="5" borderId="72" xfId="0" applyFont="1" applyFill="1" applyBorder="1" applyAlignment="1">
      <alignment horizontal="left" vertical="center" wrapText="1"/>
    </xf>
    <xf numFmtId="0" fontId="34" fillId="5" borderId="33" xfId="0" applyFont="1" applyFill="1" applyBorder="1" applyAlignment="1">
      <alignment horizontal="left" vertical="center" wrapText="1"/>
    </xf>
    <xf numFmtId="0" fontId="34" fillId="5" borderId="87" xfId="0" applyFont="1" applyFill="1" applyBorder="1" applyAlignment="1">
      <alignment horizontal="left" vertical="center" wrapText="1"/>
    </xf>
    <xf numFmtId="0" fontId="34" fillId="5" borderId="88" xfId="0" applyFont="1" applyFill="1" applyBorder="1" applyAlignment="1">
      <alignment horizontal="left" vertical="center" wrapText="1"/>
    </xf>
    <xf numFmtId="0" fontId="0" fillId="0" borderId="0" xfId="0" applyAlignment="1">
      <alignment horizontal="left"/>
    </xf>
    <xf numFmtId="0" fontId="0" fillId="0" borderId="2" xfId="0" applyBorder="1" applyAlignment="1">
      <alignment vertical="center"/>
    </xf>
    <xf numFmtId="0" fontId="40" fillId="0" borderId="10" xfId="0" applyFont="1" applyBorder="1"/>
    <xf numFmtId="6" fontId="41"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4"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29" fillId="16" borderId="0" xfId="4" applyBorder="1" applyAlignment="1">
      <alignment horizontal="left" vertical="center" wrapText="1"/>
    </xf>
    <xf numFmtId="0" fontId="29" fillId="16" borderId="78" xfId="4" applyBorder="1" applyAlignment="1">
      <alignment horizontal="left" vertical="center" wrapText="1"/>
    </xf>
    <xf numFmtId="0" fontId="5" fillId="0" borderId="82" xfId="0" applyFont="1" applyBorder="1"/>
    <xf numFmtId="1" fontId="0" fillId="7" borderId="59" xfId="0" applyNumberFormat="1" applyFill="1" applyBorder="1" applyProtection="1">
      <protection locked="0"/>
    </xf>
    <xf numFmtId="165" fontId="14" fillId="7" borderId="59" xfId="0" applyNumberFormat="1" applyFont="1" applyFill="1" applyBorder="1" applyProtection="1">
      <protection locked="0"/>
    </xf>
    <xf numFmtId="1" fontId="4" fillId="5" borderId="36" xfId="0" applyNumberFormat="1" applyFont="1" applyFill="1" applyBorder="1" applyAlignment="1">
      <alignment vertical="center"/>
    </xf>
    <xf numFmtId="0" fontId="0" fillId="0" borderId="66" xfId="0" applyBorder="1"/>
    <xf numFmtId="0" fontId="0" fillId="0" borderId="29" xfId="0" applyBorder="1"/>
    <xf numFmtId="1" fontId="0" fillId="7" borderId="23" xfId="0" applyNumberFormat="1" applyFill="1" applyBorder="1" applyAlignment="1" applyProtection="1">
      <alignment horizontal="center"/>
      <protection locked="0"/>
    </xf>
    <xf numFmtId="0" fontId="2" fillId="0" borderId="37" xfId="0" applyFont="1" applyBorder="1"/>
    <xf numFmtId="0" fontId="0" fillId="0" borderId="38" xfId="0" applyBorder="1"/>
    <xf numFmtId="169" fontId="0" fillId="0" borderId="91" xfId="0" applyNumberFormat="1" applyBorder="1"/>
    <xf numFmtId="0" fontId="5" fillId="18" borderId="1" xfId="0" applyFont="1" applyFill="1" applyBorder="1" applyAlignment="1">
      <alignment vertical="center"/>
    </xf>
    <xf numFmtId="165" fontId="0" fillId="18" borderId="1" xfId="0" applyNumberFormat="1" applyFill="1" applyBorder="1" applyAlignment="1">
      <alignment horizontal="center" vertical="center"/>
    </xf>
    <xf numFmtId="166" fontId="0" fillId="0" borderId="1" xfId="1" applyNumberFormat="1" applyFont="1" applyBorder="1" applyAlignment="1" applyProtection="1">
      <alignment vertical="top"/>
      <protection locked="0"/>
    </xf>
    <xf numFmtId="166" fontId="0" fillId="0" borderId="1" xfId="1" applyNumberFormat="1" applyFont="1" applyBorder="1"/>
    <xf numFmtId="166" fontId="0" fillId="0" borderId="6" xfId="1" applyNumberFormat="1" applyFont="1" applyFill="1" applyBorder="1"/>
    <xf numFmtId="0" fontId="0" fillId="0" borderId="36" xfId="0" applyBorder="1" applyAlignment="1">
      <alignment horizontal="left" vertical="center"/>
    </xf>
    <xf numFmtId="166" fontId="0" fillId="0" borderId="9" xfId="1" applyNumberFormat="1" applyFont="1" applyFill="1" applyBorder="1"/>
    <xf numFmtId="0" fontId="2" fillId="0" borderId="34" xfId="0" applyFont="1" applyBorder="1"/>
    <xf numFmtId="0" fontId="25" fillId="12" borderId="48" xfId="0" applyFont="1" applyFill="1" applyBorder="1" applyAlignment="1">
      <alignment horizontal="left" vertical="center"/>
    </xf>
    <xf numFmtId="1" fontId="25" fillId="17" borderId="11" xfId="0" applyNumberFormat="1" applyFont="1" applyFill="1" applyBorder="1" applyProtection="1">
      <protection locked="0"/>
    </xf>
    <xf numFmtId="2" fontId="24" fillId="12" borderId="11" xfId="0" applyNumberFormat="1" applyFont="1" applyFill="1" applyBorder="1" applyProtection="1">
      <protection locked="0"/>
    </xf>
    <xf numFmtId="2" fontId="0" fillId="0" borderId="8" xfId="0" applyNumberFormat="1" applyBorder="1"/>
    <xf numFmtId="2" fontId="0" fillId="0" borderId="35" xfId="0" applyNumberFormat="1" applyBorder="1"/>
    <xf numFmtId="0" fontId="0" fillId="19" borderId="67" xfId="0" applyFill="1" applyBorder="1"/>
    <xf numFmtId="0" fontId="0" fillId="20" borderId="67" xfId="0" applyFill="1" applyBorder="1"/>
    <xf numFmtId="0" fontId="0" fillId="20" borderId="72" xfId="0" applyFill="1" applyBorder="1"/>
    <xf numFmtId="0" fontId="35" fillId="0" borderId="51" xfId="0" applyFont="1" applyBorder="1" applyAlignment="1" applyProtection="1">
      <alignment vertical="center" wrapText="1"/>
      <protection locked="0"/>
    </xf>
    <xf numFmtId="0" fontId="35" fillId="0" borderId="4" xfId="0" applyFont="1" applyBorder="1" applyAlignment="1" applyProtection="1">
      <alignment vertical="center" wrapText="1"/>
      <protection locked="0"/>
    </xf>
    <xf numFmtId="0" fontId="9" fillId="0" borderId="0" xfId="0" applyFont="1" applyAlignment="1" applyProtection="1">
      <alignment horizontal="left"/>
      <protection locked="0"/>
    </xf>
    <xf numFmtId="0" fontId="14" fillId="0" borderId="0" xfId="0" applyFont="1" applyAlignment="1" applyProtection="1">
      <alignment horizontal="center"/>
      <protection locked="0"/>
    </xf>
    <xf numFmtId="0" fontId="14" fillId="0" borderId="0" xfId="0" applyFont="1" applyAlignment="1" applyProtection="1">
      <alignment horizontal="left"/>
      <protection locked="0"/>
    </xf>
    <xf numFmtId="0" fontId="9" fillId="0" borderId="23" xfId="0" applyFont="1" applyBorder="1"/>
    <xf numFmtId="0" fontId="0" fillId="0" borderId="23" xfId="0" applyBorder="1" applyAlignment="1">
      <alignment horizontal="left" vertical="top" wrapText="1"/>
    </xf>
    <xf numFmtId="0" fontId="0" fillId="2" borderId="23" xfId="0" applyFill="1" applyBorder="1" applyAlignment="1">
      <alignment horizontal="left" vertical="top" wrapText="1"/>
    </xf>
    <xf numFmtId="0" fontId="35" fillId="2" borderId="49" xfId="0" applyFont="1" applyFill="1" applyBorder="1" applyAlignment="1" applyProtection="1">
      <alignment vertical="center" wrapText="1"/>
      <protection locked="0"/>
    </xf>
    <xf numFmtId="0" fontId="34" fillId="2" borderId="1" xfId="0" applyFont="1" applyFill="1" applyBorder="1" applyAlignment="1" applyProtection="1">
      <alignment vertical="center" wrapText="1"/>
      <protection locked="0"/>
    </xf>
    <xf numFmtId="0" fontId="35" fillId="2" borderId="1" xfId="0" applyFont="1" applyFill="1" applyBorder="1" applyAlignment="1" applyProtection="1">
      <alignment vertical="center" wrapText="1"/>
      <protection locked="0"/>
    </xf>
    <xf numFmtId="0" fontId="35" fillId="2" borderId="50" xfId="0" applyFont="1" applyFill="1" applyBorder="1" applyAlignment="1" applyProtection="1">
      <alignment vertical="center" wrapText="1"/>
      <protection locked="0"/>
    </xf>
    <xf numFmtId="0" fontId="35" fillId="2" borderId="1" xfId="0" applyFont="1" applyFill="1" applyBorder="1" applyAlignment="1" applyProtection="1">
      <alignment vertical="center"/>
      <protection locked="0"/>
    </xf>
    <xf numFmtId="0" fontId="2" fillId="0" borderId="0" xfId="0" applyFont="1" applyAlignment="1">
      <alignment horizontal="center" vertical="center" wrapText="1"/>
    </xf>
    <xf numFmtId="0" fontId="9" fillId="0" borderId="1" xfId="0" applyFont="1" applyBorder="1" applyAlignment="1">
      <alignment horizontal="left" vertical="center" wrapText="1"/>
    </xf>
    <xf numFmtId="0" fontId="35" fillId="2" borderId="2" xfId="0" applyFont="1" applyFill="1" applyBorder="1" applyAlignment="1" applyProtection="1">
      <alignment vertical="center" wrapText="1"/>
      <protection locked="0"/>
    </xf>
    <xf numFmtId="0" fontId="34" fillId="2" borderId="3" xfId="0" applyFont="1" applyFill="1" applyBorder="1" applyAlignment="1" applyProtection="1">
      <alignment vertical="center" wrapText="1"/>
      <protection locked="0"/>
    </xf>
    <xf numFmtId="0" fontId="35" fillId="2" borderId="3" xfId="0" applyFont="1" applyFill="1" applyBorder="1" applyAlignment="1" applyProtection="1">
      <alignment vertical="center" wrapText="1"/>
      <protection locked="0"/>
    </xf>
    <xf numFmtId="0" fontId="35" fillId="2" borderId="5" xfId="0" applyFont="1" applyFill="1" applyBorder="1" applyAlignment="1" applyProtection="1">
      <alignment vertical="center" wrapText="1"/>
      <protection locked="0"/>
    </xf>
    <xf numFmtId="0" fontId="34" fillId="2" borderId="11" xfId="0" applyFont="1" applyFill="1" applyBorder="1" applyAlignment="1" applyProtection="1">
      <alignment vertical="center" wrapText="1"/>
      <protection locked="0"/>
    </xf>
    <xf numFmtId="0" fontId="35" fillId="2" borderId="45" xfId="0" applyFont="1" applyFill="1" applyBorder="1" applyAlignment="1" applyProtection="1">
      <alignment vertical="center" wrapText="1"/>
      <protection locked="0"/>
    </xf>
    <xf numFmtId="0" fontId="0" fillId="2" borderId="1" xfId="0" applyFill="1" applyBorder="1" applyAlignment="1">
      <alignment wrapText="1"/>
    </xf>
    <xf numFmtId="0" fontId="0" fillId="2" borderId="1" xfId="0" applyFill="1" applyBorder="1" applyAlignment="1" applyProtection="1">
      <alignment wrapText="1"/>
      <protection locked="0"/>
    </xf>
    <xf numFmtId="0" fontId="0" fillId="2" borderId="1" xfId="0" applyFill="1" applyBorder="1" applyProtection="1">
      <protection locked="0"/>
    </xf>
    <xf numFmtId="0" fontId="0" fillId="2" borderId="1" xfId="0" applyFill="1" applyBorder="1"/>
    <xf numFmtId="0" fontId="44" fillId="2" borderId="7" xfId="0" applyFont="1" applyFill="1" applyBorder="1" applyAlignment="1" applyProtection="1">
      <alignment vertical="center" wrapText="1"/>
      <protection locked="0"/>
    </xf>
    <xf numFmtId="0" fontId="35" fillId="2" borderId="8" xfId="0" applyFont="1" applyFill="1" applyBorder="1" applyAlignment="1" applyProtection="1">
      <alignment vertical="center" wrapText="1"/>
      <protection locked="0"/>
    </xf>
    <xf numFmtId="0" fontId="0" fillId="0" borderId="9" xfId="0" applyBorder="1"/>
    <xf numFmtId="0" fontId="35" fillId="2" borderId="7" xfId="0" applyFont="1" applyFill="1" applyBorder="1" applyAlignment="1" applyProtection="1">
      <alignment vertical="center" wrapText="1"/>
      <protection locked="0"/>
    </xf>
    <xf numFmtId="0" fontId="34" fillId="2" borderId="8" xfId="0" applyFont="1" applyFill="1" applyBorder="1" applyAlignment="1" applyProtection="1">
      <alignment vertical="center" wrapText="1"/>
      <protection locked="0"/>
    </xf>
    <xf numFmtId="0" fontId="35" fillId="0" borderId="9" xfId="0" applyFont="1" applyBorder="1" applyAlignment="1" applyProtection="1">
      <alignment vertical="center" wrapText="1"/>
      <protection locked="0"/>
    </xf>
    <xf numFmtId="0" fontId="34" fillId="5" borderId="66" xfId="0" applyFont="1" applyFill="1" applyBorder="1" applyAlignment="1">
      <alignment horizontal="left" vertical="center" wrapText="1"/>
    </xf>
    <xf numFmtId="0" fontId="34" fillId="5" borderId="92" xfId="0" applyFont="1" applyFill="1" applyBorder="1" applyAlignment="1">
      <alignment horizontal="left" vertical="center" wrapText="1"/>
    </xf>
    <xf numFmtId="0" fontId="34" fillId="5" borderId="43" xfId="0" applyFont="1" applyFill="1" applyBorder="1" applyAlignment="1">
      <alignment horizontal="left" vertical="center" wrapText="1"/>
    </xf>
    <xf numFmtId="0" fontId="34" fillId="5" borderId="44" xfId="0" applyFont="1" applyFill="1" applyBorder="1" applyAlignment="1">
      <alignment horizontal="left" vertical="center" wrapText="1"/>
    </xf>
    <xf numFmtId="0" fontId="9" fillId="2" borderId="5" xfId="0" applyFont="1" applyFill="1" applyBorder="1" applyAlignment="1" applyProtection="1">
      <alignment horizontal="left"/>
      <protection locked="0"/>
    </xf>
    <xf numFmtId="0" fontId="0" fillId="2" borderId="5" xfId="0" applyFill="1" applyBorder="1" applyAlignment="1" applyProtection="1">
      <alignment horizontal="left"/>
      <protection locked="0"/>
    </xf>
    <xf numFmtId="0" fontId="14" fillId="0" borderId="0" xfId="0" applyFont="1" applyProtection="1">
      <protection locked="0"/>
    </xf>
    <xf numFmtId="0" fontId="2" fillId="0" borderId="72" xfId="0" applyFont="1" applyBorder="1" applyProtection="1">
      <protection locked="0"/>
    </xf>
    <xf numFmtId="0" fontId="35" fillId="2" borderId="19" xfId="0" applyFont="1" applyFill="1" applyBorder="1" applyAlignment="1" applyProtection="1">
      <alignment vertical="center" wrapText="1"/>
      <protection locked="0"/>
    </xf>
    <xf numFmtId="0" fontId="0" fillId="0" borderId="6" xfId="0" applyBorder="1" applyAlignment="1">
      <alignment wrapText="1"/>
    </xf>
    <xf numFmtId="0" fontId="0" fillId="2" borderId="19" xfId="0" applyFill="1" applyBorder="1" applyProtection="1">
      <protection locked="0"/>
    </xf>
    <xf numFmtId="0" fontId="0" fillId="0" borderId="6" xfId="0" applyBorder="1" applyAlignment="1">
      <alignment horizontal="left" vertical="center" wrapText="1"/>
    </xf>
    <xf numFmtId="0" fontId="9" fillId="0" borderId="1" xfId="0" applyFont="1" applyBorder="1" applyAlignment="1">
      <alignment vertical="center" wrapText="1"/>
    </xf>
    <xf numFmtId="0" fontId="43" fillId="0" borderId="1" xfId="0" applyFont="1" applyBorder="1" applyAlignment="1">
      <alignment vertical="center" wrapText="1"/>
    </xf>
    <xf numFmtId="44" fontId="2" fillId="0" borderId="72" xfId="0" applyNumberFormat="1" applyFont="1" applyBorder="1"/>
    <xf numFmtId="0" fontId="9" fillId="2" borderId="1" xfId="3" applyFont="1" applyFill="1" applyBorder="1" applyAlignment="1" applyProtection="1">
      <alignment vertical="center" wrapText="1"/>
      <protection locked="0"/>
    </xf>
    <xf numFmtId="0" fontId="9" fillId="2" borderId="1" xfId="3" applyFont="1" applyFill="1" applyBorder="1" applyAlignment="1">
      <alignment wrapText="1"/>
    </xf>
    <xf numFmtId="0" fontId="9" fillId="2" borderId="1" xfId="3" applyFont="1" applyFill="1" applyBorder="1"/>
    <xf numFmtId="0" fontId="9" fillId="2" borderId="8" xfId="3" applyFont="1" applyFill="1" applyBorder="1" applyAlignment="1" applyProtection="1">
      <alignment vertical="center" wrapText="1"/>
      <protection locked="0"/>
    </xf>
    <xf numFmtId="0" fontId="0" fillId="0" borderId="1" xfId="0" applyBorder="1" applyAlignment="1">
      <alignment horizontal="center"/>
    </xf>
    <xf numFmtId="0" fontId="0" fillId="2" borderId="1" xfId="0" applyFill="1" applyBorder="1" applyAlignment="1">
      <alignment horizontal="center" wrapText="1"/>
    </xf>
    <xf numFmtId="0" fontId="0" fillId="0" borderId="50" xfId="0" applyBorder="1" applyAlignment="1">
      <alignment horizontal="center"/>
    </xf>
    <xf numFmtId="0" fontId="0" fillId="0" borderId="93" xfId="0" applyBorder="1"/>
    <xf numFmtId="0" fontId="0" fillId="0" borderId="94" xfId="0" applyBorder="1" applyAlignment="1">
      <alignment horizontal="center"/>
    </xf>
    <xf numFmtId="0" fontId="0" fillId="0" borderId="94" xfId="0" applyBorder="1"/>
    <xf numFmtId="2" fontId="0" fillId="0" borderId="94" xfId="0" applyNumberFormat="1" applyBorder="1"/>
    <xf numFmtId="2" fontId="0" fillId="0" borderId="95" xfId="0" applyNumberFormat="1" applyBorder="1"/>
    <xf numFmtId="2" fontId="0" fillId="0" borderId="51" xfId="0" applyNumberFormat="1" applyBorder="1"/>
    <xf numFmtId="0" fontId="2" fillId="5" borderId="99" xfId="0" applyFont="1" applyFill="1" applyBorder="1" applyAlignment="1">
      <alignment horizontal="left" vertical="center"/>
    </xf>
    <xf numFmtId="0" fontId="2" fillId="5" borderId="101" xfId="0" applyFont="1" applyFill="1" applyBorder="1" applyAlignment="1">
      <alignment horizontal="center" vertical="center" wrapText="1"/>
    </xf>
    <xf numFmtId="0" fontId="2" fillId="5" borderId="102" xfId="0" applyFont="1" applyFill="1" applyBorder="1" applyAlignment="1">
      <alignment horizontal="center" vertical="center" wrapText="1"/>
    </xf>
    <xf numFmtId="0" fontId="2" fillId="11" borderId="103" xfId="0" applyFont="1" applyFill="1" applyBorder="1" applyAlignment="1">
      <alignment horizontal="center" vertical="center" wrapText="1"/>
    </xf>
    <xf numFmtId="0" fontId="2" fillId="11" borderId="104" xfId="0" applyFont="1" applyFill="1" applyBorder="1" applyAlignment="1">
      <alignment horizontal="center" vertical="center" wrapText="1"/>
    </xf>
    <xf numFmtId="0" fontId="0" fillId="0" borderId="11" xfId="0" applyBorder="1" applyAlignment="1">
      <alignment wrapText="1"/>
    </xf>
    <xf numFmtId="0" fontId="0" fillId="0" borderId="11" xfId="0" applyBorder="1" applyAlignment="1">
      <alignment horizontal="center"/>
    </xf>
    <xf numFmtId="0" fontId="0" fillId="0" borderId="1" xfId="0" applyBorder="1" applyAlignment="1">
      <alignment wrapText="1"/>
    </xf>
    <xf numFmtId="0" fontId="43" fillId="0" borderId="1" xfId="0" applyFont="1" applyBorder="1" applyAlignment="1">
      <alignment horizontal="left" vertical="center" wrapText="1"/>
    </xf>
    <xf numFmtId="0" fontId="9" fillId="0" borderId="11" xfId="0" applyFont="1" applyBorder="1" applyAlignment="1">
      <alignment horizontal="left" vertical="center" wrapText="1"/>
    </xf>
    <xf numFmtId="0" fontId="0" fillId="0" borderId="8" xfId="0" applyBorder="1" applyAlignment="1">
      <alignment horizontal="center"/>
    </xf>
    <xf numFmtId="0" fontId="47" fillId="0" borderId="8" xfId="0" applyFont="1" applyBorder="1"/>
    <xf numFmtId="0" fontId="0" fillId="0" borderId="82" xfId="0" applyBorder="1"/>
    <xf numFmtId="0" fontId="0" fillId="0" borderId="59" xfId="0" applyBorder="1"/>
    <xf numFmtId="0" fontId="0" fillId="2" borderId="1" xfId="0" applyFill="1" applyBorder="1" applyAlignment="1">
      <alignment horizontal="center"/>
    </xf>
    <xf numFmtId="0" fontId="0" fillId="0" borderId="1" xfId="0" applyBorder="1" applyAlignment="1">
      <alignment horizontal="center" vertical="center"/>
    </xf>
    <xf numFmtId="2" fontId="0" fillId="0" borderId="19" xfId="2" applyNumberFormat="1" applyFont="1" applyBorder="1" applyAlignment="1">
      <alignment vertical="center"/>
    </xf>
    <xf numFmtId="2" fontId="0" fillId="0" borderId="6" xfId="0" applyNumberFormat="1" applyBorder="1" applyAlignment="1">
      <alignment vertical="center"/>
    </xf>
    <xf numFmtId="0" fontId="0" fillId="2" borderId="1" xfId="0" applyFill="1" applyBorder="1" applyAlignment="1">
      <alignment horizontal="center" vertical="center" wrapText="1"/>
    </xf>
    <xf numFmtId="2" fontId="0" fillId="0" borderId="40" xfId="0" applyNumberFormat="1" applyBorder="1" applyAlignment="1">
      <alignment vertical="center"/>
    </xf>
    <xf numFmtId="2" fontId="0" fillId="0" borderId="12" xfId="0" applyNumberFormat="1" applyBorder="1" applyAlignment="1">
      <alignment vertical="center"/>
    </xf>
    <xf numFmtId="2" fontId="0" fillId="0" borderId="24" xfId="2" applyNumberFormat="1" applyFont="1" applyBorder="1"/>
    <xf numFmtId="2" fontId="0" fillId="0" borderId="109" xfId="0" applyNumberFormat="1" applyBorder="1"/>
    <xf numFmtId="0" fontId="2" fillId="0" borderId="110" xfId="0" applyFont="1" applyBorder="1"/>
    <xf numFmtId="0" fontId="2" fillId="0" borderId="111" xfId="0" applyFont="1" applyBorder="1" applyAlignment="1">
      <alignment horizontal="center"/>
    </xf>
    <xf numFmtId="0" fontId="2" fillId="0" borderId="112" xfId="0" applyFont="1" applyBorder="1"/>
    <xf numFmtId="0" fontId="0" fillId="0" borderId="34" xfId="0" applyBorder="1" applyAlignment="1">
      <alignment vertical="top" wrapText="1"/>
    </xf>
    <xf numFmtId="0" fontId="0" fillId="0" borderId="23" xfId="0" applyBorder="1" applyAlignment="1">
      <alignmen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0" fillId="0" borderId="0" xfId="0" applyAlignment="1">
      <alignment horizontal="left" vertical="center"/>
    </xf>
    <xf numFmtId="0" fontId="1" fillId="0" borderId="0" xfId="0" applyFont="1" applyAlignment="1">
      <alignment horizontal="left" vertical="center"/>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45" fillId="0" borderId="31" xfId="0" applyFont="1" applyBorder="1" applyAlignment="1">
      <alignment horizontal="left" vertical="top" wrapText="1"/>
    </xf>
    <xf numFmtId="0" fontId="19" fillId="10" borderId="0" xfId="0" applyFont="1" applyFill="1" applyAlignment="1">
      <alignment horizontal="center"/>
    </xf>
    <xf numFmtId="0" fontId="45"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9" fillId="0" borderId="29" xfId="0" applyFont="1" applyBorder="1" applyAlignment="1">
      <alignment horizontal="left" vertical="top" wrapText="1"/>
    </xf>
    <xf numFmtId="0" fontId="19" fillId="0" borderId="23" xfId="0" applyFont="1" applyBorder="1" applyAlignment="1">
      <alignment horizontal="left" vertical="top" wrapText="1"/>
    </xf>
    <xf numFmtId="0" fontId="45" fillId="0" borderId="32" xfId="0" applyFont="1" applyBorder="1" applyAlignment="1">
      <alignment horizontal="left" vertical="top" wrapText="1"/>
    </xf>
    <xf numFmtId="0" fontId="2" fillId="2" borderId="29" xfId="0" applyFont="1" applyFill="1" applyBorder="1" applyAlignment="1">
      <alignment horizontal="left" vertical="top" wrapText="1"/>
    </xf>
    <xf numFmtId="0" fontId="2" fillId="2" borderId="23" xfId="0" applyFont="1" applyFill="1" applyBorder="1" applyAlignment="1">
      <alignment horizontal="left" vertical="top" wrapText="1"/>
    </xf>
    <xf numFmtId="0" fontId="2" fillId="2" borderId="30" xfId="0" applyFont="1" applyFill="1" applyBorder="1" applyAlignment="1">
      <alignment horizontal="left" vertical="top" wrapText="1"/>
    </xf>
    <xf numFmtId="0" fontId="2" fillId="2" borderId="25" xfId="0" applyFont="1" applyFill="1" applyBorder="1" applyAlignment="1">
      <alignment horizontal="left" vertical="top" wrapText="1"/>
    </xf>
    <xf numFmtId="0" fontId="2" fillId="2" borderId="31" xfId="0" applyFont="1" applyFill="1" applyBorder="1" applyAlignment="1">
      <alignment horizontal="left" vertical="top" wrapText="1"/>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0" fillId="0" borderId="40" xfId="0" applyBorder="1" applyAlignment="1">
      <alignment horizontal="center"/>
    </xf>
    <xf numFmtId="0" fontId="0" fillId="0" borderId="48" xfId="0" applyBorder="1" applyAlignment="1">
      <alignment horizontal="center"/>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0" fillId="0" borderId="0" xfId="0" applyNumberFormat="1" applyAlignment="1" applyProtection="1">
      <alignment horizontal="left" vertical="top" wrapText="1"/>
      <protection locked="0"/>
    </xf>
    <xf numFmtId="49" fontId="0" fillId="0" borderId="25" xfId="0" applyNumberFormat="1" applyBorder="1" applyAlignment="1" applyProtection="1">
      <alignment horizontal="left" vertical="top" wrapText="1"/>
      <protection locked="0"/>
    </xf>
    <xf numFmtId="49" fontId="0" fillId="0" borderId="31" xfId="0" applyNumberFormat="1" applyBorder="1" applyAlignment="1" applyProtection="1">
      <alignment horizontal="left" vertical="top" wrapText="1"/>
      <protection locked="0"/>
    </xf>
    <xf numFmtId="49" fontId="0" fillId="0" borderId="27" xfId="0" applyNumberFormat="1" applyBorder="1" applyAlignment="1" applyProtection="1">
      <alignment horizontal="left" vertical="top" wrapText="1"/>
      <protection locked="0"/>
    </xf>
    <xf numFmtId="49" fontId="0" fillId="0" borderId="28" xfId="0" applyNumberFormat="1" applyBorder="1" applyAlignment="1" applyProtection="1">
      <alignment horizontal="left" vertical="top" wrapText="1"/>
      <protection locked="0"/>
    </xf>
    <xf numFmtId="49" fontId="2" fillId="8" borderId="24"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0" xfId="0" applyNumberFormat="1" applyFont="1" applyFill="1" applyAlignment="1" applyProtection="1">
      <alignment horizontal="center" vertical="top" wrapText="1"/>
      <protection locked="0"/>
    </xf>
    <xf numFmtId="0" fontId="0" fillId="0" borderId="24" xfId="0" applyBorder="1" applyAlignment="1">
      <alignment horizontal="center"/>
    </xf>
    <xf numFmtId="0" fontId="0" fillId="0" borderId="46" xfId="0" applyBorder="1" applyAlignment="1">
      <alignment horizontal="center"/>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1" xfId="0" applyBorder="1" applyAlignment="1">
      <alignment horizontal="center"/>
    </xf>
    <xf numFmtId="0" fontId="0" fillId="0" borderId="30" xfId="0" applyBorder="1" applyAlignment="1">
      <alignment horizontal="center"/>
    </xf>
    <xf numFmtId="0" fontId="2" fillId="0" borderId="30" xfId="0" applyFont="1" applyBorder="1" applyAlignment="1">
      <alignment horizontal="center"/>
    </xf>
    <xf numFmtId="0" fontId="2" fillId="0" borderId="46" xfId="0" applyFont="1" applyBorder="1" applyAlignment="1">
      <alignment horizontal="center"/>
    </xf>
    <xf numFmtId="0" fontId="0" fillId="0" borderId="47" xfId="0" applyBorder="1" applyAlignment="1">
      <alignment horizontal="center"/>
    </xf>
    <xf numFmtId="0" fontId="8" fillId="4" borderId="29" xfId="0" applyFont="1" applyFill="1" applyBorder="1" applyAlignment="1">
      <alignment horizontal="center" vertical="center" wrapText="1"/>
    </xf>
    <xf numFmtId="0" fontId="8" fillId="4" borderId="22" xfId="0" applyFont="1" applyFill="1" applyBorder="1" applyAlignment="1">
      <alignment horizontal="center" vertical="center" wrapText="1"/>
    </xf>
    <xf numFmtId="0" fontId="8" fillId="4" borderId="23" xfId="0" applyFont="1" applyFill="1" applyBorder="1" applyAlignment="1">
      <alignment horizontal="center" vertical="center" wrapText="1"/>
    </xf>
    <xf numFmtId="0" fontId="36" fillId="5" borderId="32" xfId="0" applyFont="1" applyFill="1" applyBorder="1" applyAlignment="1">
      <alignment horizontal="center" vertical="center"/>
    </xf>
    <xf numFmtId="0" fontId="37" fillId="5" borderId="33" xfId="0" applyFont="1" applyFill="1" applyBorder="1" applyAlignment="1">
      <alignment horizontal="center" vertical="center"/>
    </xf>
    <xf numFmtId="0" fontId="37" fillId="5" borderId="34" xfId="0" applyFont="1" applyFill="1" applyBorder="1" applyAlignment="1">
      <alignment horizontal="center" vertical="center"/>
    </xf>
    <xf numFmtId="0" fontId="8" fillId="4" borderId="32" xfId="0" applyFont="1" applyFill="1" applyBorder="1" applyAlignment="1">
      <alignment horizontal="center" vertical="center" wrapText="1"/>
    </xf>
    <xf numFmtId="0" fontId="8" fillId="4" borderId="33" xfId="0" applyFont="1" applyFill="1" applyBorder="1" applyAlignment="1">
      <alignment horizontal="center" vertical="center" wrapText="1"/>
    </xf>
    <xf numFmtId="0" fontId="8" fillId="4" borderId="34" xfId="0" applyFont="1" applyFill="1" applyBorder="1" applyAlignment="1">
      <alignment horizontal="center" vertical="center" wrapText="1"/>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89" xfId="0" applyFont="1" applyFill="1" applyBorder="1" applyAlignment="1">
      <alignment horizontal="left"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89" xfId="0" applyFont="1" applyFill="1" applyBorder="1" applyAlignment="1">
      <alignment horizontal="left" vertical="center" wrapText="1"/>
    </xf>
    <xf numFmtId="0" fontId="5" fillId="3" borderId="35" xfId="0" applyFont="1" applyFill="1" applyBorder="1" applyAlignment="1">
      <alignment horizontal="left" vertical="center" wrapText="1"/>
    </xf>
    <xf numFmtId="0" fontId="5" fillId="3" borderId="60" xfId="0" applyFont="1" applyFill="1" applyBorder="1" applyAlignment="1">
      <alignment horizontal="left" vertical="center" wrapText="1"/>
    </xf>
    <xf numFmtId="0" fontId="5" fillId="3" borderId="61" xfId="0" applyFont="1" applyFill="1" applyBorder="1" applyAlignment="1">
      <alignment horizontal="left" vertical="center" wrapText="1"/>
    </xf>
    <xf numFmtId="0" fontId="39" fillId="5" borderId="55" xfId="0" applyFont="1" applyFill="1" applyBorder="1" applyAlignment="1">
      <alignment horizontal="center" vertical="center" wrapText="1"/>
    </xf>
    <xf numFmtId="0" fontId="39" fillId="5" borderId="43" xfId="0" applyFont="1" applyFill="1" applyBorder="1" applyAlignment="1">
      <alignment horizontal="center" vertical="center" wrapText="1"/>
    </xf>
    <xf numFmtId="0" fontId="39"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69"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0"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15" fillId="2" borderId="19" xfId="0" applyFont="1" applyFill="1" applyBorder="1" applyAlignment="1">
      <alignment horizontal="left" vertical="center" wrapText="1"/>
    </xf>
    <xf numFmtId="0" fontId="15" fillId="2" borderId="20" xfId="0" applyFont="1" applyFill="1" applyBorder="1" applyAlignment="1">
      <alignment horizontal="left" vertical="center" wrapText="1"/>
    </xf>
    <xf numFmtId="0" fontId="15" fillId="2" borderId="89"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89"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89" xfId="0" applyFont="1" applyFill="1" applyBorder="1" applyAlignment="1">
      <alignment horizontal="left" vertical="center"/>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100" xfId="0" applyBorder="1" applyAlignment="1">
      <alignment horizontal="center"/>
    </xf>
    <xf numFmtId="0" fontId="2" fillId="6" borderId="105" xfId="0" applyFont="1" applyFill="1" applyBorder="1" applyAlignment="1">
      <alignment horizontal="left"/>
    </xf>
    <xf numFmtId="0" fontId="2" fillId="6" borderId="106" xfId="0" applyFont="1" applyFill="1" applyBorder="1" applyAlignment="1">
      <alignment horizontal="left"/>
    </xf>
    <xf numFmtId="0" fontId="2" fillId="6" borderId="107" xfId="0" applyFont="1" applyFill="1" applyBorder="1" applyAlignment="1">
      <alignment horizontal="left"/>
    </xf>
    <xf numFmtId="0" fontId="2" fillId="6" borderId="96" xfId="0" applyFont="1" applyFill="1" applyBorder="1" applyAlignment="1">
      <alignment horizontal="left"/>
    </xf>
    <xf numFmtId="0" fontId="2" fillId="6" borderId="97" xfId="0" applyFont="1" applyFill="1" applyBorder="1" applyAlignment="1">
      <alignment horizontal="left"/>
    </xf>
    <xf numFmtId="0" fontId="2" fillId="6" borderId="98" xfId="0" applyFont="1" applyFill="1" applyBorder="1" applyAlignment="1">
      <alignment horizontal="left"/>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2" fillId="2" borderId="40" xfId="0" applyFont="1" applyFill="1" applyBorder="1" applyAlignment="1">
      <alignment horizontal="left" vertical="center" wrapText="1"/>
    </xf>
    <xf numFmtId="0" fontId="2" fillId="2" borderId="48" xfId="0" applyFont="1" applyFill="1" applyBorder="1" applyAlignment="1">
      <alignment horizontal="left" vertical="center" wrapText="1"/>
    </xf>
    <xf numFmtId="0" fontId="0" fillId="0" borderId="108" xfId="0" applyBorder="1" applyAlignment="1">
      <alignment horizontal="center"/>
    </xf>
    <xf numFmtId="0" fontId="2" fillId="10" borderId="19" xfId="0" applyFont="1" applyFill="1" applyBorder="1" applyAlignment="1">
      <alignment horizontal="center" vertical="center"/>
    </xf>
    <xf numFmtId="0" fontId="2" fillId="10" borderId="20" xfId="0" applyFont="1" applyFill="1" applyBorder="1" applyAlignment="1">
      <alignment horizontal="center" vertical="center"/>
    </xf>
    <xf numFmtId="0" fontId="2" fillId="10" borderId="21" xfId="0" applyFont="1" applyFill="1" applyBorder="1" applyAlignment="1">
      <alignment horizontal="center" vertical="center"/>
    </xf>
    <xf numFmtId="0" fontId="2" fillId="18" borderId="1" xfId="0" applyFont="1" applyFill="1" applyBorder="1" applyAlignment="1">
      <alignment horizontal="center" vertic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3" fillId="16" borderId="85" xfId="4" applyFont="1" applyBorder="1" applyAlignment="1">
      <alignment horizontal="left" vertical="center" wrapText="1"/>
    </xf>
    <xf numFmtId="0" fontId="33" fillId="16" borderId="86" xfId="4" applyFont="1" applyBorder="1" applyAlignment="1">
      <alignment horizontal="left" vertical="center" wrapText="1"/>
    </xf>
    <xf numFmtId="0" fontId="33" fillId="16" borderId="84"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4" fillId="13" borderId="57"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0"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7" xfId="0" applyFont="1" applyFill="1" applyBorder="1" applyAlignment="1">
      <alignment horizontal="center" vertical="center"/>
    </xf>
    <xf numFmtId="0" fontId="2" fillId="14" borderId="82" xfId="0" applyFont="1" applyFill="1" applyBorder="1" applyAlignment="1">
      <alignment horizontal="center" vertical="center"/>
    </xf>
    <xf numFmtId="0" fontId="4" fillId="5" borderId="31" xfId="0" applyFont="1" applyFill="1" applyBorder="1" applyAlignment="1">
      <alignment horizontal="center" vertical="center"/>
    </xf>
    <xf numFmtId="0" fontId="4" fillId="5" borderId="27" xfId="0" applyFont="1" applyFill="1" applyBorder="1" applyAlignment="1">
      <alignment horizontal="center" vertical="center"/>
    </xf>
    <xf numFmtId="0" fontId="0" fillId="0" borderId="66" xfId="0" applyBorder="1" applyAlignment="1">
      <alignment horizontal="center" vertical="center" wrapText="1"/>
    </xf>
    <xf numFmtId="0" fontId="0" fillId="0" borderId="67" xfId="0" applyBorder="1" applyAlignment="1">
      <alignment horizontal="center" vertical="center" wrapText="1"/>
    </xf>
    <xf numFmtId="0" fontId="0" fillId="0" borderId="68"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7" fillId="0" borderId="16" xfId="0" applyNumberFormat="1" applyFont="1" applyBorder="1" applyAlignment="1">
      <alignment horizontal="center" vertical="center"/>
    </xf>
    <xf numFmtId="2" fontId="27" fillId="0" borderId="17" xfId="0" applyNumberFormat="1" applyFont="1" applyBorder="1" applyAlignment="1">
      <alignment horizontal="center" vertical="center"/>
    </xf>
    <xf numFmtId="2" fontId="27"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0" xfId="0" applyNumberFormat="1" applyFont="1" applyBorder="1" applyAlignment="1">
      <alignment horizontal="center" vertical="center"/>
    </xf>
    <xf numFmtId="1" fontId="6" fillId="0" borderId="61" xfId="0" applyNumberFormat="1" applyFont="1" applyBorder="1" applyAlignment="1">
      <alignment horizontal="center" vertical="center"/>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1" fillId="0" borderId="11" xfId="0" applyFont="1" applyBorder="1" applyAlignment="1">
      <alignment horizontal="left" vertical="top"/>
    </xf>
    <xf numFmtId="0" fontId="41" fillId="0" borderId="12" xfId="0" applyFont="1" applyBorder="1" applyAlignment="1">
      <alignment horizontal="left" vertical="top"/>
    </xf>
    <xf numFmtId="0" fontId="30" fillId="16" borderId="1" xfId="4" applyFont="1" applyBorder="1" applyAlignment="1">
      <alignment horizontal="left" vertical="top"/>
    </xf>
    <xf numFmtId="165" fontId="30" fillId="16" borderId="1" xfId="4" applyNumberFormat="1" applyFont="1" applyBorder="1" applyAlignment="1" applyProtection="1">
      <alignment horizontal="center" vertical="center"/>
    </xf>
    <xf numFmtId="0" fontId="30" fillId="16" borderId="1" xfId="4" applyFont="1" applyBorder="1" applyAlignment="1" applyProtection="1">
      <alignment horizontal="center" vertical="center"/>
    </xf>
    <xf numFmtId="0" fontId="30"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6" xfId="0" applyFont="1" applyFill="1" applyBorder="1" applyAlignment="1">
      <alignment horizontal="center"/>
    </xf>
    <xf numFmtId="0" fontId="4" fillId="5" borderId="71"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8" xfId="0" applyBorder="1" applyAlignment="1">
      <alignment horizontal="center" vertical="center"/>
    </xf>
    <xf numFmtId="0" fontId="29" fillId="16" borderId="90" xfId="4" applyBorder="1" applyAlignment="1">
      <alignment horizontal="center" vertical="center" wrapText="1"/>
    </xf>
    <xf numFmtId="0" fontId="29" fillId="16" borderId="73" xfId="4" applyBorder="1" applyAlignment="1">
      <alignment horizontal="center" vertical="center" wrapText="1"/>
    </xf>
    <xf numFmtId="0" fontId="29" fillId="16" borderId="77" xfId="4" applyBorder="1" applyAlignment="1">
      <alignment horizontal="center" vertical="center" wrapText="1"/>
    </xf>
    <xf numFmtId="0" fontId="29" fillId="16" borderId="74" xfId="4" applyBorder="1" applyAlignment="1">
      <alignment horizontal="center" vertical="center" wrapText="1"/>
    </xf>
    <xf numFmtId="0" fontId="29" fillId="16" borderId="0" xfId="4" applyBorder="1" applyAlignment="1">
      <alignment horizontal="center" vertical="center" wrapText="1"/>
    </xf>
    <xf numFmtId="0" fontId="29" fillId="16" borderId="78" xfId="4" applyBorder="1" applyAlignment="1">
      <alignment horizontal="center" vertical="center" wrapText="1"/>
    </xf>
    <xf numFmtId="0" fontId="0" fillId="0" borderId="32" xfId="0" applyBorder="1" applyAlignment="1" applyProtection="1">
      <alignment horizontal="left" vertical="top" wrapText="1"/>
      <protection locked="0"/>
    </xf>
    <xf numFmtId="0" fontId="0" fillId="0" borderId="33" xfId="0" applyBorder="1" applyAlignment="1" applyProtection="1">
      <alignment horizontal="left" vertical="top" wrapText="1"/>
      <protection locked="0"/>
    </xf>
    <xf numFmtId="0" fontId="0" fillId="0" borderId="34" xfId="0" applyBorder="1" applyAlignment="1" applyProtection="1">
      <alignment horizontal="left" vertical="top" wrapText="1"/>
      <protection locked="0"/>
    </xf>
    <xf numFmtId="0" fontId="0" fillId="0" borderId="66" xfId="0" applyBorder="1" applyAlignment="1">
      <alignment horizontal="center" vertical="center"/>
    </xf>
    <xf numFmtId="0" fontId="0" fillId="0" borderId="67" xfId="0" applyBorder="1" applyAlignment="1">
      <alignment horizontal="center" vertical="center"/>
    </xf>
    <xf numFmtId="0" fontId="0" fillId="0" borderId="68" xfId="0" applyBorder="1" applyAlignment="1">
      <alignment horizontal="center" vertical="center"/>
    </xf>
    <xf numFmtId="0" fontId="4" fillId="5" borderId="52" xfId="0" applyFont="1" applyFill="1" applyBorder="1" applyAlignment="1">
      <alignment horizontal="center"/>
    </xf>
    <xf numFmtId="0" fontId="4" fillId="5" borderId="69" xfId="0" applyFont="1" applyFill="1" applyBorder="1" applyAlignment="1">
      <alignment horizontal="center"/>
    </xf>
    <xf numFmtId="0" fontId="4" fillId="5" borderId="24" xfId="0" applyFont="1" applyFill="1" applyBorder="1" applyAlignment="1">
      <alignment horizontal="center"/>
    </xf>
    <xf numFmtId="0" fontId="4" fillId="5" borderId="0" xfId="0" applyFont="1" applyFill="1" applyAlignment="1">
      <alignment horizontal="center"/>
    </xf>
    <xf numFmtId="0" fontId="4" fillId="5" borderId="25" xfId="0" applyFont="1" applyFill="1" applyBorder="1" applyAlignment="1">
      <alignment horizontal="center"/>
    </xf>
    <xf numFmtId="0" fontId="2" fillId="0" borderId="62" xfId="0" applyFont="1" applyBorder="1" applyAlignment="1">
      <alignment horizontal="center" vertical="center" wrapText="1"/>
    </xf>
    <xf numFmtId="0" fontId="2" fillId="0" borderId="81"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29" fillId="16" borderId="85" xfId="4" applyBorder="1" applyAlignment="1">
      <alignment horizontal="left" vertical="center" wrapText="1"/>
    </xf>
    <xf numFmtId="0" fontId="29" fillId="16" borderId="86" xfId="4" applyBorder="1" applyAlignment="1">
      <alignment horizontal="left" vertical="center" wrapText="1"/>
    </xf>
    <xf numFmtId="0" fontId="29" fillId="16" borderId="84" xfId="4" applyBorder="1" applyAlignment="1">
      <alignment horizontal="left" vertical="center" wrapText="1"/>
    </xf>
    <xf numFmtId="0" fontId="33" fillId="16" borderId="73" xfId="4" applyFont="1" applyBorder="1" applyAlignment="1">
      <alignment horizontal="left" vertical="center" wrapText="1"/>
    </xf>
    <xf numFmtId="0" fontId="33" fillId="16" borderId="77" xfId="4" applyFont="1" applyBorder="1" applyAlignment="1">
      <alignment horizontal="left" vertical="center" wrapText="1"/>
    </xf>
    <xf numFmtId="0" fontId="33" fillId="16" borderId="0" xfId="4" applyFont="1" applyBorder="1" applyAlignment="1">
      <alignment horizontal="left" vertical="center" wrapText="1"/>
    </xf>
    <xf numFmtId="0" fontId="33" fillId="16" borderId="78" xfId="4" applyFont="1" applyBorder="1" applyAlignment="1">
      <alignment horizontal="left" vertical="center" wrapText="1"/>
    </xf>
    <xf numFmtId="0" fontId="33" fillId="16" borderId="76" xfId="4" applyFont="1" applyBorder="1" applyAlignment="1">
      <alignment horizontal="left" vertical="center" wrapText="1"/>
    </xf>
    <xf numFmtId="0" fontId="33" fillId="16" borderId="79" xfId="4" applyFont="1" applyBorder="1" applyAlignment="1">
      <alignment horizontal="left" vertical="center" wrapText="1"/>
    </xf>
    <xf numFmtId="0" fontId="29" fillId="16" borderId="74" xfId="4" applyBorder="1" applyAlignment="1">
      <alignment horizontal="left" vertical="center" wrapText="1"/>
    </xf>
    <xf numFmtId="0" fontId="29" fillId="16" borderId="0" xfId="4" applyBorder="1" applyAlignment="1">
      <alignment horizontal="left" vertical="center" wrapText="1"/>
    </xf>
    <xf numFmtId="0" fontId="29" fillId="16" borderId="78" xfId="4" applyBorder="1" applyAlignment="1">
      <alignment horizontal="left" vertical="center" wrapText="1"/>
    </xf>
    <xf numFmtId="0" fontId="29" fillId="16" borderId="75" xfId="4" applyBorder="1" applyAlignment="1">
      <alignment horizontal="left" vertical="center" wrapText="1"/>
    </xf>
    <xf numFmtId="0" fontId="29" fillId="16" borderId="76" xfId="4" applyBorder="1" applyAlignment="1">
      <alignment horizontal="left" vertical="center" wrapText="1"/>
    </xf>
    <xf numFmtId="0" fontId="29" fillId="16" borderId="79"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58" xfId="0" applyFont="1" applyFill="1" applyBorder="1" applyAlignment="1">
      <alignment horizontal="center" vertical="center"/>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6" fillId="5" borderId="1" xfId="0" applyFont="1" applyFill="1" applyBorder="1" applyAlignment="1">
      <alignment horizontal="center"/>
    </xf>
    <xf numFmtId="0" fontId="9" fillId="0" borderId="1" xfId="0" applyFont="1" applyBorder="1" applyAlignment="1">
      <alignment horizontal="left"/>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6" xfId="0" applyFont="1" applyFill="1" applyBorder="1" applyAlignment="1">
      <alignment horizontal="left"/>
    </xf>
    <xf numFmtId="0" fontId="0" fillId="0" borderId="11" xfId="0" applyFill="1"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horizontal="center"/>
    </xf>
    <xf numFmtId="0" fontId="0" fillId="0" borderId="19" xfId="0" applyFill="1" applyBorder="1" applyAlignment="1">
      <alignment horizontal="left"/>
    </xf>
    <xf numFmtId="0" fontId="0" fillId="0" borderId="20" xfId="0" applyFill="1" applyBorder="1" applyAlignment="1">
      <alignment horizontal="left"/>
    </xf>
    <xf numFmtId="0" fontId="0" fillId="0" borderId="100" xfId="0" applyFill="1" applyBorder="1" applyAlignment="1">
      <alignment horizontal="left"/>
    </xf>
    <xf numFmtId="0" fontId="48" fillId="0" borderId="25" xfId="0" applyFont="1" applyFill="1" applyBorder="1" applyAlignment="1">
      <alignment horizontal="left" vertical="top" wrapText="1"/>
    </xf>
    <xf numFmtId="0" fontId="48" fillId="0" borderId="25" xfId="0" applyFont="1" applyFill="1" applyBorder="1" applyAlignment="1">
      <alignment vertical="top" wrapText="1"/>
    </xf>
    <xf numFmtId="0" fontId="0" fillId="0" borderId="50" xfId="0" applyFill="1" applyBorder="1" applyAlignment="1">
      <alignment horizontal="center"/>
    </xf>
  </cellXfs>
  <cellStyles count="5">
    <cellStyle name="Lien hypertexte" xfId="3" builtinId="8"/>
    <cellStyle name="Monétaire" xfId="1" builtinId="4"/>
    <cellStyle name="Normal" xfId="0" builtinId="0"/>
    <cellStyle name="Pourcentage" xfId="2" builtinId="5"/>
    <cellStyle name="Satisfaisant" xfId="4" builtinId="26"/>
  </cellStyles>
  <dxfs count="24">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FFFF00"/>
        </patternFill>
      </fill>
    </dxf>
    <dxf>
      <fill>
        <patternFill>
          <bgColor rgb="FFFFFF00"/>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scolarité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renseignés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à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1008966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29</xdr:row>
      <xdr:rowOff>209550</xdr:rowOff>
    </xdr:from>
    <xdr:to>
      <xdr:col>8</xdr:col>
      <xdr:colOff>885825</xdr:colOff>
      <xdr:row>29</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20</xdr:row>
      <xdr:rowOff>38100</xdr:rowOff>
    </xdr:from>
    <xdr:to>
      <xdr:col>8</xdr:col>
      <xdr:colOff>876300</xdr:colOff>
      <xdr:row>20</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36</xdr:row>
      <xdr:rowOff>142874</xdr:rowOff>
    </xdr:from>
    <xdr:to>
      <xdr:col>8</xdr:col>
      <xdr:colOff>952500</xdr:colOff>
      <xdr:row>36</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39</xdr:row>
      <xdr:rowOff>31750</xdr:rowOff>
    </xdr:from>
    <xdr:to>
      <xdr:col>9</xdr:col>
      <xdr:colOff>994834</xdr:colOff>
      <xdr:row>39</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mailto:renata.kaminska@skema.edu" TargetMode="External"/><Relationship Id="rId7" Type="http://schemas.openxmlformats.org/officeDocument/2006/relationships/vmlDrawing" Target="../drawings/vmlDrawing2.vml"/><Relationship Id="rId2" Type="http://schemas.openxmlformats.org/officeDocument/2006/relationships/hyperlink" Target="mailto:xavier_vitart@hotmail.fr" TargetMode="External"/><Relationship Id="rId1" Type="http://schemas.openxmlformats.org/officeDocument/2006/relationships/hyperlink" Target="mailto:patrick.osullivan616@gmail.com" TargetMode="External"/><Relationship Id="rId6" Type="http://schemas.openxmlformats.org/officeDocument/2006/relationships/printerSettings" Target="../printerSettings/printerSettings5.bin"/><Relationship Id="rId5" Type="http://schemas.openxmlformats.org/officeDocument/2006/relationships/hyperlink" Target="mailto:colin.pilbeam@cranfield.ac.uk" TargetMode="External"/><Relationship Id="rId4" Type="http://schemas.openxmlformats.org/officeDocument/2006/relationships/hyperlink" Target="mailto:pierre.daniel@skema.edu"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8.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Z24" sqref="Z24"/>
    </sheetView>
  </sheetViews>
  <sheetFormatPr defaultColWidth="9.140625" defaultRowHeight="14.45"/>
  <cols>
    <col min="1" max="1" width="13.5703125" customWidth="1"/>
  </cols>
  <sheetData>
    <row r="1" spans="1:1">
      <c r="A1" s="1"/>
    </row>
    <row r="23" ht="27.75" customHeight="1"/>
    <row r="30" ht="129" customHeight="1"/>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zoomScaleNormal="100" workbookViewId="0">
      <selection activeCell="D13" sqref="D13"/>
    </sheetView>
  </sheetViews>
  <sheetFormatPr defaultColWidth="11.42578125" defaultRowHeight="14.45"/>
  <cols>
    <col min="1" max="1" width="111.85546875" customWidth="1"/>
    <col min="2" max="2" width="21.5703125" customWidth="1"/>
    <col min="4" max="4" width="47.42578125" customWidth="1"/>
  </cols>
  <sheetData>
    <row r="1" spans="1:3" ht="68.25" customHeight="1" thickBot="1">
      <c r="A1" s="48" t="s">
        <v>0</v>
      </c>
      <c r="B1" s="47"/>
    </row>
    <row r="2" spans="1:3" ht="15" thickBot="1"/>
    <row r="3" spans="1:3" ht="30.75" customHeight="1" thickBot="1">
      <c r="A3" s="288" t="s">
        <v>1</v>
      </c>
      <c r="B3" s="279"/>
    </row>
    <row r="4" spans="1:3" ht="15" thickBot="1">
      <c r="A4" s="52" t="s">
        <v>2</v>
      </c>
      <c r="B4" s="46" t="s">
        <v>3</v>
      </c>
    </row>
    <row r="5" spans="1:3" ht="30.75">
      <c r="A5" s="53" t="s">
        <v>4</v>
      </c>
      <c r="B5" s="269" t="s">
        <v>5</v>
      </c>
    </row>
    <row r="6" spans="1:3" ht="30.75">
      <c r="A6" s="54" t="s">
        <v>6</v>
      </c>
      <c r="B6" s="270" t="s">
        <v>7</v>
      </c>
    </row>
    <row r="7" spans="1:3">
      <c r="A7" s="289" t="s">
        <v>8</v>
      </c>
      <c r="B7" s="290"/>
    </row>
    <row r="8" spans="1:3" ht="30" customHeight="1">
      <c r="A8" s="291" t="s">
        <v>9</v>
      </c>
      <c r="B8" s="292"/>
    </row>
    <row r="9" spans="1:3" ht="30.75" customHeight="1" thickBot="1">
      <c r="A9" s="293" t="s">
        <v>10</v>
      </c>
      <c r="B9" s="285"/>
    </row>
    <row r="10" spans="1:3" ht="120" customHeight="1" thickBot="1">
      <c r="A10" s="278" t="s">
        <v>11</v>
      </c>
      <c r="B10" s="279"/>
    </row>
    <row r="11" spans="1:3" ht="30" customHeight="1">
      <c r="A11" s="280" t="s">
        <v>12</v>
      </c>
      <c r="B11" s="281"/>
    </row>
    <row r="12" spans="1:3" ht="15">
      <c r="A12" s="56" t="s">
        <v>13</v>
      </c>
      <c r="B12" s="544" t="s">
        <v>14</v>
      </c>
      <c r="C12" t="s">
        <v>15</v>
      </c>
    </row>
    <row r="13" spans="1:3" ht="15">
      <c r="A13" s="55" t="s">
        <v>16</v>
      </c>
      <c r="B13" s="545" t="s">
        <v>17</v>
      </c>
    </row>
    <row r="14" spans="1:3" ht="15">
      <c r="A14" s="55" t="s">
        <v>18</v>
      </c>
      <c r="B14" s="545" t="s">
        <v>17</v>
      </c>
    </row>
    <row r="15" spans="1:3" ht="15" thickBot="1">
      <c r="A15" s="274" t="s">
        <v>19</v>
      </c>
      <c r="B15" s="275"/>
    </row>
    <row r="16" spans="1:3" ht="99.75" customHeight="1" thickBot="1">
      <c r="A16" s="280" t="s">
        <v>20</v>
      </c>
      <c r="B16" s="281"/>
    </row>
    <row r="17" spans="1:4" ht="21.75" customHeight="1">
      <c r="A17" s="51" t="s">
        <v>21</v>
      </c>
      <c r="B17" s="189" t="s">
        <v>22</v>
      </c>
    </row>
    <row r="18" spans="1:4" ht="21.75" customHeight="1" thickBot="1">
      <c r="A18" s="56" t="s">
        <v>23</v>
      </c>
      <c r="B18" s="22" t="s">
        <v>24</v>
      </c>
    </row>
    <row r="19" spans="1:4">
      <c r="A19" s="51" t="s">
        <v>25</v>
      </c>
      <c r="B19" s="61"/>
    </row>
    <row r="20" spans="1:4">
      <c r="A20" s="57" t="s">
        <v>26</v>
      </c>
      <c r="B20" s="22" t="s">
        <v>27</v>
      </c>
    </row>
    <row r="21" spans="1:4" ht="15" thickBot="1">
      <c r="A21" s="58" t="s">
        <v>28</v>
      </c>
      <c r="B21" s="50" t="s">
        <v>29</v>
      </c>
    </row>
    <row r="22" spans="1:4" ht="50.45" customHeight="1" thickBot="1">
      <c r="A22" s="278" t="s">
        <v>30</v>
      </c>
      <c r="B22" s="279"/>
    </row>
    <row r="23" spans="1:4" ht="27.75" customHeight="1" thickBot="1">
      <c r="A23" s="278" t="s">
        <v>31</v>
      </c>
      <c r="B23" s="279"/>
    </row>
    <row r="24" spans="1:4">
      <c r="A24" s="286" t="s">
        <v>32</v>
      </c>
      <c r="B24" s="287"/>
    </row>
    <row r="25" spans="1:4" ht="15" thickBot="1">
      <c r="A25" s="282" t="s">
        <v>33</v>
      </c>
      <c r="B25" s="275"/>
    </row>
    <row r="26" spans="1:4" ht="17.25" customHeight="1">
      <c r="A26" s="51" t="s">
        <v>34</v>
      </c>
      <c r="B26" s="190" t="s">
        <v>35</v>
      </c>
    </row>
    <row r="27" spans="1:4" ht="98.25" customHeight="1" thickBot="1">
      <c r="A27" s="274" t="s">
        <v>36</v>
      </c>
      <c r="B27" s="275"/>
    </row>
    <row r="28" spans="1:4" ht="15" customHeight="1">
      <c r="A28" s="51" t="s">
        <v>37</v>
      </c>
      <c r="B28" s="191" t="s">
        <v>29</v>
      </c>
      <c r="C28" s="272"/>
      <c r="D28" s="273"/>
    </row>
    <row r="29" spans="1:4" ht="15" thickBot="1">
      <c r="A29" s="284" t="s">
        <v>38</v>
      </c>
      <c r="B29" s="285"/>
      <c r="C29" s="272"/>
      <c r="D29" s="273"/>
    </row>
    <row r="30" spans="1:4" ht="25.5" customHeight="1">
      <c r="A30" s="280" t="s">
        <v>39</v>
      </c>
      <c r="B30" s="281"/>
    </row>
    <row r="31" spans="1:4" ht="30.75" customHeight="1" thickBot="1">
      <c r="A31" s="282" t="s">
        <v>40</v>
      </c>
      <c r="B31" s="275"/>
    </row>
    <row r="32" spans="1:4" ht="72.599999999999994" customHeight="1" thickBot="1">
      <c r="A32" s="278" t="s">
        <v>41</v>
      </c>
      <c r="B32" s="279"/>
    </row>
    <row r="33" spans="1:2" ht="26.25" customHeight="1">
      <c r="A33" s="51" t="s">
        <v>42</v>
      </c>
      <c r="B33" s="49"/>
    </row>
    <row r="34" spans="1:2" ht="58.5" customHeight="1" thickBot="1">
      <c r="A34" s="274" t="s">
        <v>43</v>
      </c>
      <c r="B34" s="275"/>
    </row>
    <row r="35" spans="1:2" ht="20.25" customHeight="1" thickBot="1">
      <c r="A35" s="278" t="s">
        <v>44</v>
      </c>
      <c r="B35" s="279"/>
    </row>
    <row r="36" spans="1:2" ht="21" customHeight="1">
      <c r="A36" s="51" t="s">
        <v>45</v>
      </c>
      <c r="B36" s="49"/>
    </row>
    <row r="37" spans="1:2" ht="16.5" customHeight="1" thickBot="1">
      <c r="A37" s="274" t="s">
        <v>46</v>
      </c>
      <c r="B37" s="275"/>
    </row>
    <row r="39" spans="1:2">
      <c r="A39" s="276" t="s">
        <v>47</v>
      </c>
      <c r="B39" s="277"/>
    </row>
    <row r="41" spans="1:2">
      <c r="A41" s="283" t="s">
        <v>48</v>
      </c>
      <c r="B41" s="283"/>
    </row>
    <row r="43" spans="1:2">
      <c r="A43" s="271"/>
      <c r="B43" s="271"/>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opLeftCell="A46" zoomScale="80" zoomScaleNormal="80" workbookViewId="0">
      <selection activeCell="D75" sqref="D75"/>
    </sheetView>
  </sheetViews>
  <sheetFormatPr defaultColWidth="11.42578125" defaultRowHeight="14.45"/>
  <cols>
    <col min="1" max="1" width="29.85546875" customWidth="1"/>
    <col min="2" max="2" width="23.42578125" customWidth="1"/>
    <col min="3" max="3" width="27.5703125" customWidth="1"/>
    <col min="4" max="4" width="26" customWidth="1"/>
  </cols>
  <sheetData>
    <row r="1" spans="1:17" ht="18.95" thickBot="1">
      <c r="A1" s="327" t="s">
        <v>49</v>
      </c>
      <c r="B1" s="328"/>
      <c r="C1" s="328"/>
      <c r="D1" s="328"/>
      <c r="E1" s="328"/>
      <c r="F1" s="328"/>
      <c r="G1" s="328"/>
      <c r="H1" s="328"/>
      <c r="I1" s="328"/>
      <c r="J1" s="328"/>
      <c r="K1" s="328"/>
      <c r="L1" s="328"/>
      <c r="M1" s="328"/>
      <c r="N1" s="328"/>
      <c r="O1" s="328"/>
      <c r="P1" s="328"/>
      <c r="Q1" s="329"/>
    </row>
    <row r="2" spans="1:17">
      <c r="A2" s="294" t="s">
        <v>50</v>
      </c>
      <c r="B2" s="295"/>
      <c r="C2" s="295"/>
      <c r="D2" s="295"/>
      <c r="E2" s="295"/>
      <c r="F2" s="295"/>
      <c r="G2" s="295"/>
      <c r="H2" s="295"/>
      <c r="I2" s="295"/>
      <c r="J2" s="295"/>
      <c r="K2" s="295"/>
      <c r="L2" s="295"/>
      <c r="M2" s="295"/>
      <c r="N2" s="295"/>
      <c r="O2" s="295"/>
      <c r="P2" s="295"/>
      <c r="Q2" s="296"/>
    </row>
    <row r="3" spans="1:17" ht="51" customHeight="1">
      <c r="A3" s="300" t="s">
        <v>51</v>
      </c>
      <c r="B3" s="301"/>
      <c r="C3" s="301"/>
      <c r="D3" s="301"/>
      <c r="E3" s="301"/>
      <c r="F3" s="301"/>
      <c r="G3" s="301"/>
      <c r="H3" s="301"/>
      <c r="I3" s="301"/>
      <c r="J3" s="301"/>
      <c r="K3" s="301"/>
      <c r="L3" s="301"/>
      <c r="M3" s="301"/>
      <c r="N3" s="301"/>
      <c r="O3" s="301"/>
      <c r="P3" s="301"/>
      <c r="Q3" s="302"/>
    </row>
    <row r="4" spans="1:17">
      <c r="A4" s="303" t="s">
        <v>52</v>
      </c>
      <c r="B4" s="311"/>
      <c r="C4" s="311"/>
      <c r="D4" s="311"/>
      <c r="E4" s="311"/>
      <c r="F4" s="311"/>
      <c r="G4" s="311"/>
      <c r="H4" s="311"/>
      <c r="I4" s="311"/>
      <c r="J4" s="311"/>
      <c r="K4" s="311"/>
      <c r="L4" s="311"/>
      <c r="M4" s="311"/>
      <c r="N4" s="311"/>
      <c r="O4" s="311"/>
      <c r="P4" s="311"/>
      <c r="Q4" s="312"/>
    </row>
    <row r="5" spans="1:17">
      <c r="A5" s="313"/>
      <c r="B5" s="311"/>
      <c r="C5" s="311"/>
      <c r="D5" s="311"/>
      <c r="E5" s="311"/>
      <c r="F5" s="311"/>
      <c r="G5" s="311"/>
      <c r="H5" s="311"/>
      <c r="I5" s="311"/>
      <c r="J5" s="311"/>
      <c r="K5" s="311"/>
      <c r="L5" s="311"/>
      <c r="M5" s="311"/>
      <c r="N5" s="311"/>
      <c r="O5" s="311"/>
      <c r="P5" s="311"/>
      <c r="Q5" s="312"/>
    </row>
    <row r="6" spans="1:17">
      <c r="A6" s="313"/>
      <c r="B6" s="311"/>
      <c r="C6" s="311"/>
      <c r="D6" s="311"/>
      <c r="E6" s="311"/>
      <c r="F6" s="311"/>
      <c r="G6" s="311"/>
      <c r="H6" s="311"/>
      <c r="I6" s="311"/>
      <c r="J6" s="311"/>
      <c r="K6" s="311"/>
      <c r="L6" s="311"/>
      <c r="M6" s="311"/>
      <c r="N6" s="311"/>
      <c r="O6" s="311"/>
      <c r="P6" s="311"/>
      <c r="Q6" s="312"/>
    </row>
    <row r="7" spans="1:17">
      <c r="A7" s="313"/>
      <c r="B7" s="311"/>
      <c r="C7" s="311"/>
      <c r="D7" s="311"/>
      <c r="E7" s="311"/>
      <c r="F7" s="311"/>
      <c r="G7" s="311"/>
      <c r="H7" s="311"/>
      <c r="I7" s="311"/>
      <c r="J7" s="311"/>
      <c r="K7" s="311"/>
      <c r="L7" s="311"/>
      <c r="M7" s="311"/>
      <c r="N7" s="311"/>
      <c r="O7" s="311"/>
      <c r="P7" s="311"/>
      <c r="Q7" s="312"/>
    </row>
    <row r="8" spans="1:17">
      <c r="A8" s="313"/>
      <c r="B8" s="311"/>
      <c r="C8" s="311"/>
      <c r="D8" s="311"/>
      <c r="E8" s="311"/>
      <c r="F8" s="311"/>
      <c r="G8" s="311"/>
      <c r="H8" s="311"/>
      <c r="I8" s="311"/>
      <c r="J8" s="311"/>
      <c r="K8" s="311"/>
      <c r="L8" s="311"/>
      <c r="M8" s="311"/>
      <c r="N8" s="311"/>
      <c r="O8" s="311"/>
      <c r="P8" s="311"/>
      <c r="Q8" s="312"/>
    </row>
    <row r="9" spans="1:17">
      <c r="A9" s="313"/>
      <c r="B9" s="311"/>
      <c r="C9" s="311"/>
      <c r="D9" s="311"/>
      <c r="E9" s="311"/>
      <c r="F9" s="311"/>
      <c r="G9" s="311"/>
      <c r="H9" s="311"/>
      <c r="I9" s="311"/>
      <c r="J9" s="311"/>
      <c r="K9" s="311"/>
      <c r="L9" s="311"/>
      <c r="M9" s="311"/>
      <c r="N9" s="311"/>
      <c r="O9" s="311"/>
      <c r="P9" s="311"/>
      <c r="Q9" s="312"/>
    </row>
    <row r="10" spans="1:17">
      <c r="A10" s="313"/>
      <c r="B10" s="311"/>
      <c r="C10" s="311"/>
      <c r="D10" s="311"/>
      <c r="E10" s="311"/>
      <c r="F10" s="311"/>
      <c r="G10" s="311"/>
      <c r="H10" s="311"/>
      <c r="I10" s="311"/>
      <c r="J10" s="311"/>
      <c r="K10" s="311"/>
      <c r="L10" s="311"/>
      <c r="M10" s="311"/>
      <c r="N10" s="311"/>
      <c r="O10" s="311"/>
      <c r="P10" s="311"/>
      <c r="Q10" s="312"/>
    </row>
    <row r="11" spans="1:17">
      <c r="A11" s="313"/>
      <c r="B11" s="311"/>
      <c r="C11" s="311"/>
      <c r="D11" s="311"/>
      <c r="E11" s="311"/>
      <c r="F11" s="311"/>
      <c r="G11" s="311"/>
      <c r="H11" s="311"/>
      <c r="I11" s="311"/>
      <c r="J11" s="311"/>
      <c r="K11" s="311"/>
      <c r="L11" s="311"/>
      <c r="M11" s="311"/>
      <c r="N11" s="311"/>
      <c r="O11" s="311"/>
      <c r="P11" s="311"/>
      <c r="Q11" s="312"/>
    </row>
    <row r="12" spans="1:17">
      <c r="A12" s="313"/>
      <c r="B12" s="311"/>
      <c r="C12" s="311"/>
      <c r="D12" s="311"/>
      <c r="E12" s="311"/>
      <c r="F12" s="311"/>
      <c r="G12" s="311"/>
      <c r="H12" s="311"/>
      <c r="I12" s="311"/>
      <c r="J12" s="311"/>
      <c r="K12" s="311"/>
      <c r="L12" s="311"/>
      <c r="M12" s="311"/>
      <c r="N12" s="311"/>
      <c r="O12" s="311"/>
      <c r="P12" s="311"/>
      <c r="Q12" s="312"/>
    </row>
    <row r="13" spans="1:17">
      <c r="A13" s="313"/>
      <c r="B13" s="311"/>
      <c r="C13" s="311"/>
      <c r="D13" s="311"/>
      <c r="E13" s="311"/>
      <c r="F13" s="311"/>
      <c r="G13" s="311"/>
      <c r="H13" s="311"/>
      <c r="I13" s="311"/>
      <c r="J13" s="311"/>
      <c r="K13" s="311"/>
      <c r="L13" s="311"/>
      <c r="M13" s="311"/>
      <c r="N13" s="311"/>
      <c r="O13" s="311"/>
      <c r="P13" s="311"/>
      <c r="Q13" s="312"/>
    </row>
    <row r="14" spans="1:17">
      <c r="A14" s="313"/>
      <c r="B14" s="311"/>
      <c r="C14" s="311"/>
      <c r="D14" s="311"/>
      <c r="E14" s="311"/>
      <c r="F14" s="311"/>
      <c r="G14" s="311"/>
      <c r="H14" s="311"/>
      <c r="I14" s="311"/>
      <c r="J14" s="311"/>
      <c r="K14" s="311"/>
      <c r="L14" s="311"/>
      <c r="M14" s="311"/>
      <c r="N14" s="311"/>
      <c r="O14" s="311"/>
      <c r="P14" s="311"/>
      <c r="Q14" s="312"/>
    </row>
    <row r="15" spans="1:17">
      <c r="A15" s="313"/>
      <c r="B15" s="311"/>
      <c r="C15" s="311"/>
      <c r="D15" s="311"/>
      <c r="E15" s="311"/>
      <c r="F15" s="311"/>
      <c r="G15" s="311"/>
      <c r="H15" s="311"/>
      <c r="I15" s="311"/>
      <c r="J15" s="311"/>
      <c r="K15" s="311"/>
      <c r="L15" s="311"/>
      <c r="M15" s="311"/>
      <c r="N15" s="311"/>
      <c r="O15" s="311"/>
      <c r="P15" s="311"/>
      <c r="Q15" s="312"/>
    </row>
    <row r="16" spans="1:17" ht="264.75" customHeight="1" thickBot="1">
      <c r="A16" s="314"/>
      <c r="B16" s="315"/>
      <c r="C16" s="315"/>
      <c r="D16" s="315"/>
      <c r="E16" s="315"/>
      <c r="F16" s="315"/>
      <c r="G16" s="315"/>
      <c r="H16" s="315"/>
      <c r="I16" s="315"/>
      <c r="J16" s="315"/>
      <c r="K16" s="315"/>
      <c r="L16" s="315"/>
      <c r="M16" s="315"/>
      <c r="N16" s="315"/>
      <c r="O16" s="315"/>
      <c r="P16" s="315"/>
      <c r="Q16" s="316"/>
    </row>
    <row r="17" spans="1:17">
      <c r="A17" s="294" t="s">
        <v>53</v>
      </c>
      <c r="B17" s="295"/>
      <c r="C17" s="295"/>
      <c r="D17" s="295"/>
      <c r="E17" s="295"/>
      <c r="F17" s="295"/>
      <c r="G17" s="295"/>
      <c r="H17" s="295"/>
      <c r="I17" s="295"/>
      <c r="J17" s="295"/>
      <c r="K17" s="295"/>
      <c r="L17" s="295"/>
      <c r="M17" s="295"/>
      <c r="N17" s="295"/>
      <c r="O17" s="295"/>
      <c r="P17" s="295"/>
      <c r="Q17" s="296"/>
    </row>
    <row r="18" spans="1:17" ht="31.5" customHeight="1">
      <c r="A18" s="300" t="s">
        <v>54</v>
      </c>
      <c r="B18" s="309"/>
      <c r="C18" s="309"/>
      <c r="D18" s="309"/>
      <c r="E18" s="309"/>
      <c r="F18" s="309"/>
      <c r="G18" s="309"/>
      <c r="H18" s="309"/>
      <c r="I18" s="309"/>
      <c r="J18" s="309"/>
      <c r="K18" s="309"/>
      <c r="L18" s="309"/>
      <c r="M18" s="309"/>
      <c r="N18" s="309"/>
      <c r="O18" s="309"/>
      <c r="P18" s="309"/>
      <c r="Q18" s="310"/>
    </row>
    <row r="19" spans="1:17">
      <c r="A19" s="320" t="s">
        <v>55</v>
      </c>
      <c r="B19" s="321"/>
      <c r="C19" s="321"/>
      <c r="D19" s="321"/>
      <c r="E19" s="321"/>
      <c r="F19" s="321"/>
      <c r="G19" s="321"/>
      <c r="H19" s="321"/>
      <c r="I19" s="321"/>
      <c r="J19" s="321"/>
      <c r="K19" s="321"/>
      <c r="L19" s="321"/>
      <c r="M19" s="321"/>
      <c r="N19" s="321"/>
      <c r="O19" s="321"/>
      <c r="P19" s="321"/>
      <c r="Q19" s="322"/>
    </row>
    <row r="20" spans="1:17">
      <c r="A20" s="323"/>
      <c r="B20" s="321"/>
      <c r="C20" s="321"/>
      <c r="D20" s="321"/>
      <c r="E20" s="321"/>
      <c r="F20" s="321"/>
      <c r="G20" s="321"/>
      <c r="H20" s="321"/>
      <c r="I20" s="321"/>
      <c r="J20" s="321"/>
      <c r="K20" s="321"/>
      <c r="L20" s="321"/>
      <c r="M20" s="321"/>
      <c r="N20" s="321"/>
      <c r="O20" s="321"/>
      <c r="P20" s="321"/>
      <c r="Q20" s="322"/>
    </row>
    <row r="21" spans="1:17">
      <c r="A21" s="323"/>
      <c r="B21" s="321"/>
      <c r="C21" s="321"/>
      <c r="D21" s="321"/>
      <c r="E21" s="321"/>
      <c r="F21" s="321"/>
      <c r="G21" s="321"/>
      <c r="H21" s="321"/>
      <c r="I21" s="321"/>
      <c r="J21" s="321"/>
      <c r="K21" s="321"/>
      <c r="L21" s="321"/>
      <c r="M21" s="321"/>
      <c r="N21" s="321"/>
      <c r="O21" s="321"/>
      <c r="P21" s="321"/>
      <c r="Q21" s="322"/>
    </row>
    <row r="22" spans="1:17">
      <c r="A22" s="323"/>
      <c r="B22" s="321"/>
      <c r="C22" s="321"/>
      <c r="D22" s="321"/>
      <c r="E22" s="321"/>
      <c r="F22" s="321"/>
      <c r="G22" s="321"/>
      <c r="H22" s="321"/>
      <c r="I22" s="321"/>
      <c r="J22" s="321"/>
      <c r="K22" s="321"/>
      <c r="L22" s="321"/>
      <c r="M22" s="321"/>
      <c r="N22" s="321"/>
      <c r="O22" s="321"/>
      <c r="P22" s="321"/>
      <c r="Q22" s="322"/>
    </row>
    <row r="23" spans="1:17">
      <c r="A23" s="323"/>
      <c r="B23" s="321"/>
      <c r="C23" s="321"/>
      <c r="D23" s="321"/>
      <c r="E23" s="321"/>
      <c r="F23" s="321"/>
      <c r="G23" s="321"/>
      <c r="H23" s="321"/>
      <c r="I23" s="321"/>
      <c r="J23" s="321"/>
      <c r="K23" s="321"/>
      <c r="L23" s="321"/>
      <c r="M23" s="321"/>
      <c r="N23" s="321"/>
      <c r="O23" s="321"/>
      <c r="P23" s="321"/>
      <c r="Q23" s="322"/>
    </row>
    <row r="24" spans="1:17">
      <c r="A24" s="323"/>
      <c r="B24" s="321"/>
      <c r="C24" s="321"/>
      <c r="D24" s="321"/>
      <c r="E24" s="321"/>
      <c r="F24" s="321"/>
      <c r="G24" s="321"/>
      <c r="H24" s="321"/>
      <c r="I24" s="321"/>
      <c r="J24" s="321"/>
      <c r="K24" s="321"/>
      <c r="L24" s="321"/>
      <c r="M24" s="321"/>
      <c r="N24" s="321"/>
      <c r="O24" s="321"/>
      <c r="P24" s="321"/>
      <c r="Q24" s="322"/>
    </row>
    <row r="25" spans="1:17">
      <c r="A25" s="323"/>
      <c r="B25" s="321"/>
      <c r="C25" s="321"/>
      <c r="D25" s="321"/>
      <c r="E25" s="321"/>
      <c r="F25" s="321"/>
      <c r="G25" s="321"/>
      <c r="H25" s="321"/>
      <c r="I25" s="321"/>
      <c r="J25" s="321"/>
      <c r="K25" s="321"/>
      <c r="L25" s="321"/>
      <c r="M25" s="321"/>
      <c r="N25" s="321"/>
      <c r="O25" s="321"/>
      <c r="P25" s="321"/>
      <c r="Q25" s="322"/>
    </row>
    <row r="26" spans="1:17">
      <c r="A26" s="323"/>
      <c r="B26" s="321"/>
      <c r="C26" s="321"/>
      <c r="D26" s="321"/>
      <c r="E26" s="321"/>
      <c r="F26" s="321"/>
      <c r="G26" s="321"/>
      <c r="H26" s="321"/>
      <c r="I26" s="321"/>
      <c r="J26" s="321"/>
      <c r="K26" s="321"/>
      <c r="L26" s="321"/>
      <c r="M26" s="321"/>
      <c r="N26" s="321"/>
      <c r="O26" s="321"/>
      <c r="P26" s="321"/>
      <c r="Q26" s="322"/>
    </row>
    <row r="27" spans="1:17">
      <c r="A27" s="323"/>
      <c r="B27" s="321"/>
      <c r="C27" s="321"/>
      <c r="D27" s="321"/>
      <c r="E27" s="321"/>
      <c r="F27" s="321"/>
      <c r="G27" s="321"/>
      <c r="H27" s="321"/>
      <c r="I27" s="321"/>
      <c r="J27" s="321"/>
      <c r="K27" s="321"/>
      <c r="L27" s="321"/>
      <c r="M27" s="321"/>
      <c r="N27" s="321"/>
      <c r="O27" s="321"/>
      <c r="P27" s="321"/>
      <c r="Q27" s="322"/>
    </row>
    <row r="28" spans="1:17">
      <c r="A28" s="323"/>
      <c r="B28" s="321"/>
      <c r="C28" s="321"/>
      <c r="D28" s="321"/>
      <c r="E28" s="321"/>
      <c r="F28" s="321"/>
      <c r="G28" s="321"/>
      <c r="H28" s="321"/>
      <c r="I28" s="321"/>
      <c r="J28" s="321"/>
      <c r="K28" s="321"/>
      <c r="L28" s="321"/>
      <c r="M28" s="321"/>
      <c r="N28" s="321"/>
      <c r="O28" s="321"/>
      <c r="P28" s="321"/>
      <c r="Q28" s="322"/>
    </row>
    <row r="29" spans="1:17">
      <c r="A29" s="323"/>
      <c r="B29" s="321"/>
      <c r="C29" s="321"/>
      <c r="D29" s="321"/>
      <c r="E29" s="321"/>
      <c r="F29" s="321"/>
      <c r="G29" s="321"/>
      <c r="H29" s="321"/>
      <c r="I29" s="321"/>
      <c r="J29" s="321"/>
      <c r="K29" s="321"/>
      <c r="L29" s="321"/>
      <c r="M29" s="321"/>
      <c r="N29" s="321"/>
      <c r="O29" s="321"/>
      <c r="P29" s="321"/>
      <c r="Q29" s="322"/>
    </row>
    <row r="30" spans="1:17">
      <c r="A30" s="323"/>
      <c r="B30" s="321"/>
      <c r="C30" s="321"/>
      <c r="D30" s="321"/>
      <c r="E30" s="321"/>
      <c r="F30" s="321"/>
      <c r="G30" s="321"/>
      <c r="H30" s="321"/>
      <c r="I30" s="321"/>
      <c r="J30" s="321"/>
      <c r="K30" s="321"/>
      <c r="L30" s="321"/>
      <c r="M30" s="321"/>
      <c r="N30" s="321"/>
      <c r="O30" s="321"/>
      <c r="P30" s="321"/>
      <c r="Q30" s="322"/>
    </row>
    <row r="31" spans="1:17" ht="78" customHeight="1" thickBot="1">
      <c r="A31" s="324"/>
      <c r="B31" s="325"/>
      <c r="C31" s="325"/>
      <c r="D31" s="325"/>
      <c r="E31" s="325"/>
      <c r="F31" s="325"/>
      <c r="G31" s="325"/>
      <c r="H31" s="325"/>
      <c r="I31" s="325"/>
      <c r="J31" s="325"/>
      <c r="K31" s="325"/>
      <c r="L31" s="325"/>
      <c r="M31" s="325"/>
      <c r="N31" s="325"/>
      <c r="O31" s="325"/>
      <c r="P31" s="325"/>
      <c r="Q31" s="326"/>
    </row>
    <row r="32" spans="1:17">
      <c r="A32" s="294" t="s">
        <v>56</v>
      </c>
      <c r="B32" s="295"/>
      <c r="C32" s="295"/>
      <c r="D32" s="295"/>
      <c r="E32" s="295"/>
      <c r="F32" s="295"/>
      <c r="G32" s="295"/>
      <c r="H32" s="295"/>
      <c r="I32" s="295"/>
      <c r="J32" s="295"/>
      <c r="K32" s="295"/>
      <c r="L32" s="295"/>
      <c r="M32" s="295"/>
      <c r="N32" s="295"/>
      <c r="O32" s="295"/>
      <c r="P32" s="295"/>
      <c r="Q32" s="296"/>
    </row>
    <row r="33" spans="1:17" ht="20.25" customHeight="1">
      <c r="A33" s="300" t="s">
        <v>57</v>
      </c>
      <c r="B33" s="301"/>
      <c r="C33" s="301"/>
      <c r="D33" s="301"/>
      <c r="E33" s="301"/>
      <c r="F33" s="301"/>
      <c r="G33" s="301"/>
      <c r="H33" s="301"/>
      <c r="I33" s="301"/>
      <c r="J33" s="301"/>
      <c r="K33" s="301"/>
      <c r="L33" s="301"/>
      <c r="M33" s="301"/>
      <c r="N33" s="301"/>
      <c r="O33" s="301"/>
      <c r="P33" s="301"/>
      <c r="Q33" s="302"/>
    </row>
    <row r="34" spans="1:17">
      <c r="A34" s="303" t="s">
        <v>58</v>
      </c>
      <c r="B34" s="311"/>
      <c r="C34" s="311"/>
      <c r="D34" s="311"/>
      <c r="E34" s="311"/>
      <c r="F34" s="311"/>
      <c r="G34" s="311"/>
      <c r="H34" s="311"/>
      <c r="I34" s="311"/>
      <c r="J34" s="311"/>
      <c r="K34" s="311"/>
      <c r="L34" s="311"/>
      <c r="M34" s="311"/>
      <c r="N34" s="311"/>
      <c r="O34" s="311"/>
      <c r="P34" s="311"/>
      <c r="Q34" s="312"/>
    </row>
    <row r="35" spans="1:17">
      <c r="A35" s="313"/>
      <c r="B35" s="311"/>
      <c r="C35" s="311"/>
      <c r="D35" s="311"/>
      <c r="E35" s="311"/>
      <c r="F35" s="311"/>
      <c r="G35" s="311"/>
      <c r="H35" s="311"/>
      <c r="I35" s="311"/>
      <c r="J35" s="311"/>
      <c r="K35" s="311"/>
      <c r="L35" s="311"/>
      <c r="M35" s="311"/>
      <c r="N35" s="311"/>
      <c r="O35" s="311"/>
      <c r="P35" s="311"/>
      <c r="Q35" s="312"/>
    </row>
    <row r="36" spans="1:17">
      <c r="A36" s="313"/>
      <c r="B36" s="311"/>
      <c r="C36" s="311"/>
      <c r="D36" s="311"/>
      <c r="E36" s="311"/>
      <c r="F36" s="311"/>
      <c r="G36" s="311"/>
      <c r="H36" s="311"/>
      <c r="I36" s="311"/>
      <c r="J36" s="311"/>
      <c r="K36" s="311"/>
      <c r="L36" s="311"/>
      <c r="M36" s="311"/>
      <c r="N36" s="311"/>
      <c r="O36" s="311"/>
      <c r="P36" s="311"/>
      <c r="Q36" s="312"/>
    </row>
    <row r="37" spans="1:17">
      <c r="A37" s="313"/>
      <c r="B37" s="311"/>
      <c r="C37" s="311"/>
      <c r="D37" s="311"/>
      <c r="E37" s="311"/>
      <c r="F37" s="311"/>
      <c r="G37" s="311"/>
      <c r="H37" s="311"/>
      <c r="I37" s="311"/>
      <c r="J37" s="311"/>
      <c r="K37" s="311"/>
      <c r="L37" s="311"/>
      <c r="M37" s="311"/>
      <c r="N37" s="311"/>
      <c r="O37" s="311"/>
      <c r="P37" s="311"/>
      <c r="Q37" s="312"/>
    </row>
    <row r="38" spans="1:17">
      <c r="A38" s="313"/>
      <c r="B38" s="311"/>
      <c r="C38" s="311"/>
      <c r="D38" s="311"/>
      <c r="E38" s="311"/>
      <c r="F38" s="311"/>
      <c r="G38" s="311"/>
      <c r="H38" s="311"/>
      <c r="I38" s="311"/>
      <c r="J38" s="311"/>
      <c r="K38" s="311"/>
      <c r="L38" s="311"/>
      <c r="M38" s="311"/>
      <c r="N38" s="311"/>
      <c r="O38" s="311"/>
      <c r="P38" s="311"/>
      <c r="Q38" s="312"/>
    </row>
    <row r="39" spans="1:17">
      <c r="A39" s="313"/>
      <c r="B39" s="311"/>
      <c r="C39" s="311"/>
      <c r="D39" s="311"/>
      <c r="E39" s="311"/>
      <c r="F39" s="311"/>
      <c r="G39" s="311"/>
      <c r="H39" s="311"/>
      <c r="I39" s="311"/>
      <c r="J39" s="311"/>
      <c r="K39" s="311"/>
      <c r="L39" s="311"/>
      <c r="M39" s="311"/>
      <c r="N39" s="311"/>
      <c r="O39" s="311"/>
      <c r="P39" s="311"/>
      <c r="Q39" s="312"/>
    </row>
    <row r="40" spans="1:17">
      <c r="A40" s="313"/>
      <c r="B40" s="311"/>
      <c r="C40" s="311"/>
      <c r="D40" s="311"/>
      <c r="E40" s="311"/>
      <c r="F40" s="311"/>
      <c r="G40" s="311"/>
      <c r="H40" s="311"/>
      <c r="I40" s="311"/>
      <c r="J40" s="311"/>
      <c r="K40" s="311"/>
      <c r="L40" s="311"/>
      <c r="M40" s="311"/>
      <c r="N40" s="311"/>
      <c r="O40" s="311"/>
      <c r="P40" s="311"/>
      <c r="Q40" s="312"/>
    </row>
    <row r="41" spans="1:17">
      <c r="A41" s="313"/>
      <c r="B41" s="311"/>
      <c r="C41" s="311"/>
      <c r="D41" s="311"/>
      <c r="E41" s="311"/>
      <c r="F41" s="311"/>
      <c r="G41" s="311"/>
      <c r="H41" s="311"/>
      <c r="I41" s="311"/>
      <c r="J41" s="311"/>
      <c r="K41" s="311"/>
      <c r="L41" s="311"/>
      <c r="M41" s="311"/>
      <c r="N41" s="311"/>
      <c r="O41" s="311"/>
      <c r="P41" s="311"/>
      <c r="Q41" s="312"/>
    </row>
    <row r="42" spans="1:17">
      <c r="A42" s="313"/>
      <c r="B42" s="311"/>
      <c r="C42" s="311"/>
      <c r="D42" s="311"/>
      <c r="E42" s="311"/>
      <c r="F42" s="311"/>
      <c r="G42" s="311"/>
      <c r="H42" s="311"/>
      <c r="I42" s="311"/>
      <c r="J42" s="311"/>
      <c r="K42" s="311"/>
      <c r="L42" s="311"/>
      <c r="M42" s="311"/>
      <c r="N42" s="311"/>
      <c r="O42" s="311"/>
      <c r="P42" s="311"/>
      <c r="Q42" s="312"/>
    </row>
    <row r="43" spans="1:17">
      <c r="A43" s="313"/>
      <c r="B43" s="311"/>
      <c r="C43" s="311"/>
      <c r="D43" s="311"/>
      <c r="E43" s="311"/>
      <c r="F43" s="311"/>
      <c r="G43" s="311"/>
      <c r="H43" s="311"/>
      <c r="I43" s="311"/>
      <c r="J43" s="311"/>
      <c r="K43" s="311"/>
      <c r="L43" s="311"/>
      <c r="M43" s="311"/>
      <c r="N43" s="311"/>
      <c r="O43" s="311"/>
      <c r="P43" s="311"/>
      <c r="Q43" s="312"/>
    </row>
    <row r="44" spans="1:17">
      <c r="A44" s="313"/>
      <c r="B44" s="311"/>
      <c r="C44" s="311"/>
      <c r="D44" s="311"/>
      <c r="E44" s="311"/>
      <c r="F44" s="311"/>
      <c r="G44" s="311"/>
      <c r="H44" s="311"/>
      <c r="I44" s="311"/>
      <c r="J44" s="311"/>
      <c r="K44" s="311"/>
      <c r="L44" s="311"/>
      <c r="M44" s="311"/>
      <c r="N44" s="311"/>
      <c r="O44" s="311"/>
      <c r="P44" s="311"/>
      <c r="Q44" s="312"/>
    </row>
    <row r="45" spans="1:17">
      <c r="A45" s="313"/>
      <c r="B45" s="311"/>
      <c r="C45" s="311"/>
      <c r="D45" s="311"/>
      <c r="E45" s="311"/>
      <c r="F45" s="311"/>
      <c r="G45" s="311"/>
      <c r="H45" s="311"/>
      <c r="I45" s="311"/>
      <c r="J45" s="311"/>
      <c r="K45" s="311"/>
      <c r="L45" s="311"/>
      <c r="M45" s="311"/>
      <c r="N45" s="311"/>
      <c r="O45" s="311"/>
      <c r="P45" s="311"/>
      <c r="Q45" s="312"/>
    </row>
    <row r="46" spans="1:17" ht="132.6" customHeight="1" thickBot="1">
      <c r="A46" s="314"/>
      <c r="B46" s="315"/>
      <c r="C46" s="315"/>
      <c r="D46" s="315"/>
      <c r="E46" s="315"/>
      <c r="F46" s="315"/>
      <c r="G46" s="315"/>
      <c r="H46" s="315"/>
      <c r="I46" s="315"/>
      <c r="J46" s="315"/>
      <c r="K46" s="315"/>
      <c r="L46" s="315"/>
      <c r="M46" s="315"/>
      <c r="N46" s="315"/>
      <c r="O46" s="315"/>
      <c r="P46" s="315"/>
      <c r="Q46" s="316"/>
    </row>
    <row r="47" spans="1:17" s="18" customFormat="1" ht="15" customHeight="1">
      <c r="A47" s="317" t="s">
        <v>59</v>
      </c>
      <c r="B47" s="318"/>
      <c r="C47" s="318"/>
      <c r="D47" s="318"/>
      <c r="E47" s="318"/>
      <c r="F47" s="318"/>
      <c r="G47" s="318"/>
      <c r="H47" s="318"/>
      <c r="I47" s="318"/>
      <c r="J47" s="318"/>
      <c r="K47" s="318"/>
      <c r="L47" s="318"/>
      <c r="M47" s="318"/>
      <c r="N47" s="318"/>
      <c r="O47" s="318"/>
      <c r="P47" s="318"/>
      <c r="Q47" s="319"/>
    </row>
    <row r="48" spans="1:17" s="18" customFormat="1" ht="20.25" customHeight="1">
      <c r="A48" s="300" t="s">
        <v>60</v>
      </c>
      <c r="B48" s="301"/>
      <c r="C48" s="301"/>
      <c r="D48" s="301"/>
      <c r="E48" s="301"/>
      <c r="F48" s="301"/>
      <c r="G48" s="301"/>
      <c r="H48" s="301"/>
      <c r="I48" s="301"/>
      <c r="J48" s="301"/>
      <c r="K48" s="301"/>
      <c r="L48" s="301"/>
      <c r="M48" s="301"/>
      <c r="N48" s="301"/>
      <c r="O48" s="301"/>
      <c r="P48" s="301"/>
      <c r="Q48" s="302"/>
    </row>
    <row r="49" spans="1:17" ht="16.5" customHeight="1">
      <c r="A49" s="303" t="s">
        <v>61</v>
      </c>
      <c r="B49" s="304"/>
      <c r="C49" s="304"/>
      <c r="D49" s="304"/>
      <c r="E49" s="304"/>
      <c r="F49" s="304"/>
      <c r="G49" s="304"/>
      <c r="H49" s="304"/>
      <c r="I49" s="304"/>
      <c r="J49" s="304"/>
      <c r="K49" s="304"/>
      <c r="L49" s="304"/>
      <c r="M49" s="304"/>
      <c r="N49" s="304"/>
      <c r="O49" s="304"/>
      <c r="P49" s="304"/>
      <c r="Q49" s="305"/>
    </row>
    <row r="50" spans="1:17">
      <c r="A50" s="303"/>
      <c r="B50" s="304"/>
      <c r="C50" s="304"/>
      <c r="D50" s="304"/>
      <c r="E50" s="304"/>
      <c r="F50" s="304"/>
      <c r="G50" s="304"/>
      <c r="H50" s="304"/>
      <c r="I50" s="304"/>
      <c r="J50" s="304"/>
      <c r="K50" s="304"/>
      <c r="L50" s="304"/>
      <c r="M50" s="304"/>
      <c r="N50" s="304"/>
      <c r="O50" s="304"/>
      <c r="P50" s="304"/>
      <c r="Q50" s="305"/>
    </row>
    <row r="51" spans="1:17">
      <c r="A51" s="303"/>
      <c r="B51" s="304"/>
      <c r="C51" s="304"/>
      <c r="D51" s="304"/>
      <c r="E51" s="304"/>
      <c r="F51" s="304"/>
      <c r="G51" s="304"/>
      <c r="H51" s="304"/>
      <c r="I51" s="304"/>
      <c r="J51" s="304"/>
      <c r="K51" s="304"/>
      <c r="L51" s="304"/>
      <c r="M51" s="304"/>
      <c r="N51" s="304"/>
      <c r="O51" s="304"/>
      <c r="P51" s="304"/>
      <c r="Q51" s="305"/>
    </row>
    <row r="52" spans="1:17">
      <c r="A52" s="303"/>
      <c r="B52" s="304"/>
      <c r="C52" s="304"/>
      <c r="D52" s="304"/>
      <c r="E52" s="304"/>
      <c r="F52" s="304"/>
      <c r="G52" s="304"/>
      <c r="H52" s="304"/>
      <c r="I52" s="304"/>
      <c r="J52" s="304"/>
      <c r="K52" s="304"/>
      <c r="L52" s="304"/>
      <c r="M52" s="304"/>
      <c r="N52" s="304"/>
      <c r="O52" s="304"/>
      <c r="P52" s="304"/>
      <c r="Q52" s="305"/>
    </row>
    <row r="53" spans="1:17">
      <c r="A53" s="303"/>
      <c r="B53" s="304"/>
      <c r="C53" s="304"/>
      <c r="D53" s="304"/>
      <c r="E53" s="304"/>
      <c r="F53" s="304"/>
      <c r="G53" s="304"/>
      <c r="H53" s="304"/>
      <c r="I53" s="304"/>
      <c r="J53" s="304"/>
      <c r="K53" s="304"/>
      <c r="L53" s="304"/>
      <c r="M53" s="304"/>
      <c r="N53" s="304"/>
      <c r="O53" s="304"/>
      <c r="P53" s="304"/>
      <c r="Q53" s="305"/>
    </row>
    <row r="54" spans="1:17">
      <c r="A54" s="303"/>
      <c r="B54" s="304"/>
      <c r="C54" s="304"/>
      <c r="D54" s="304"/>
      <c r="E54" s="304"/>
      <c r="F54" s="304"/>
      <c r="G54" s="304"/>
      <c r="H54" s="304"/>
      <c r="I54" s="304"/>
      <c r="J54" s="304"/>
      <c r="K54" s="304"/>
      <c r="L54" s="304"/>
      <c r="M54" s="304"/>
      <c r="N54" s="304"/>
      <c r="O54" s="304"/>
      <c r="P54" s="304"/>
      <c r="Q54" s="305"/>
    </row>
    <row r="55" spans="1:17">
      <c r="A55" s="303"/>
      <c r="B55" s="304"/>
      <c r="C55" s="304"/>
      <c r="D55" s="304"/>
      <c r="E55" s="304"/>
      <c r="F55" s="304"/>
      <c r="G55" s="304"/>
      <c r="H55" s="304"/>
      <c r="I55" s="304"/>
      <c r="J55" s="304"/>
      <c r="K55" s="304"/>
      <c r="L55" s="304"/>
      <c r="M55" s="304"/>
      <c r="N55" s="304"/>
      <c r="O55" s="304"/>
      <c r="P55" s="304"/>
      <c r="Q55" s="305"/>
    </row>
    <row r="56" spans="1:17" ht="4.3499999999999996" customHeight="1" thickBot="1">
      <c r="A56" s="303"/>
      <c r="B56" s="304"/>
      <c r="C56" s="304"/>
      <c r="D56" s="304"/>
      <c r="E56" s="304"/>
      <c r="F56" s="304"/>
      <c r="G56" s="304"/>
      <c r="H56" s="304"/>
      <c r="I56" s="304"/>
      <c r="J56" s="304"/>
      <c r="K56" s="304"/>
      <c r="L56" s="304"/>
      <c r="M56" s="304"/>
      <c r="N56" s="304"/>
      <c r="O56" s="304"/>
      <c r="P56" s="304"/>
      <c r="Q56" s="305"/>
    </row>
    <row r="57" spans="1:17" ht="15" hidden="1" thickBot="1">
      <c r="A57" s="303"/>
      <c r="B57" s="304"/>
      <c r="C57" s="304"/>
      <c r="D57" s="304"/>
      <c r="E57" s="304"/>
      <c r="F57" s="304"/>
      <c r="G57" s="304"/>
      <c r="H57" s="304"/>
      <c r="I57" s="304"/>
      <c r="J57" s="304"/>
      <c r="K57" s="304"/>
      <c r="L57" s="304"/>
      <c r="M57" s="304"/>
      <c r="N57" s="304"/>
      <c r="O57" s="304"/>
      <c r="P57" s="304"/>
      <c r="Q57" s="305"/>
    </row>
    <row r="58" spans="1:17" ht="15" hidden="1" thickBot="1">
      <c r="A58" s="303"/>
      <c r="B58" s="304"/>
      <c r="C58" s="304"/>
      <c r="D58" s="304"/>
      <c r="E58" s="304"/>
      <c r="F58" s="304"/>
      <c r="G58" s="304"/>
      <c r="H58" s="304"/>
      <c r="I58" s="304"/>
      <c r="J58" s="304"/>
      <c r="K58" s="304"/>
      <c r="L58" s="304"/>
      <c r="M58" s="304"/>
      <c r="N58" s="304"/>
      <c r="O58" s="304"/>
      <c r="P58" s="304"/>
      <c r="Q58" s="305"/>
    </row>
    <row r="59" spans="1:17" ht="15" hidden="1" thickBot="1">
      <c r="A59" s="303"/>
      <c r="B59" s="304"/>
      <c r="C59" s="304"/>
      <c r="D59" s="304"/>
      <c r="E59" s="304"/>
      <c r="F59" s="304"/>
      <c r="G59" s="304"/>
      <c r="H59" s="304"/>
      <c r="I59" s="304"/>
      <c r="J59" s="304"/>
      <c r="K59" s="304"/>
      <c r="L59" s="304"/>
      <c r="M59" s="304"/>
      <c r="N59" s="304"/>
      <c r="O59" s="304"/>
      <c r="P59" s="304"/>
      <c r="Q59" s="305"/>
    </row>
    <row r="60" spans="1:17" ht="15" hidden="1" thickBot="1">
      <c r="A60" s="303"/>
      <c r="B60" s="304"/>
      <c r="C60" s="304"/>
      <c r="D60" s="304"/>
      <c r="E60" s="304"/>
      <c r="F60" s="304"/>
      <c r="G60" s="304"/>
      <c r="H60" s="304"/>
      <c r="I60" s="304"/>
      <c r="J60" s="304"/>
      <c r="K60" s="304"/>
      <c r="L60" s="304"/>
      <c r="M60" s="304"/>
      <c r="N60" s="304"/>
      <c r="O60" s="304"/>
      <c r="P60" s="304"/>
      <c r="Q60" s="305"/>
    </row>
    <row r="61" spans="1:17" ht="15" hidden="1" thickBot="1">
      <c r="A61" s="306"/>
      <c r="B61" s="307"/>
      <c r="C61" s="307"/>
      <c r="D61" s="307"/>
      <c r="E61" s="307"/>
      <c r="F61" s="307"/>
      <c r="G61" s="307"/>
      <c r="H61" s="307"/>
      <c r="I61" s="307"/>
      <c r="J61" s="307"/>
      <c r="K61" s="307"/>
      <c r="L61" s="307"/>
      <c r="M61" s="307"/>
      <c r="N61" s="307"/>
      <c r="O61" s="307"/>
      <c r="P61" s="307"/>
      <c r="Q61" s="308"/>
    </row>
    <row r="62" spans="1:17">
      <c r="A62" s="294" t="s">
        <v>62</v>
      </c>
      <c r="B62" s="295"/>
      <c r="C62" s="295"/>
      <c r="D62" s="295"/>
      <c r="E62" s="295"/>
      <c r="F62" s="295"/>
      <c r="G62" s="295"/>
      <c r="H62" s="295"/>
      <c r="I62" s="295"/>
      <c r="J62" s="295"/>
      <c r="K62" s="295"/>
      <c r="L62" s="295"/>
      <c r="M62" s="295"/>
      <c r="N62" s="295"/>
      <c r="O62" s="295"/>
      <c r="P62" s="295"/>
      <c r="Q62" s="296"/>
    </row>
    <row r="63" spans="1:17" ht="15" customHeight="1">
      <c r="A63" s="297" t="s">
        <v>63</v>
      </c>
      <c r="B63" s="298"/>
      <c r="C63" s="298"/>
      <c r="D63" s="298"/>
      <c r="E63" s="298"/>
      <c r="F63" s="298"/>
      <c r="G63" s="298"/>
      <c r="H63" s="298"/>
      <c r="I63" s="298"/>
      <c r="J63" s="298"/>
      <c r="K63" s="298"/>
      <c r="L63" s="298"/>
      <c r="M63" s="298"/>
      <c r="N63" s="298"/>
      <c r="O63" s="298"/>
      <c r="P63" s="298"/>
      <c r="Q63" s="299"/>
    </row>
    <row r="64" spans="1:17" ht="44.1" thickBot="1">
      <c r="A64" s="32"/>
      <c r="B64" s="63" t="s">
        <v>64</v>
      </c>
      <c r="C64" s="63" t="s">
        <v>65</v>
      </c>
      <c r="D64" s="63" t="s">
        <v>66</v>
      </c>
      <c r="E64" s="33"/>
      <c r="F64" s="33"/>
      <c r="G64" s="33"/>
      <c r="H64" s="34"/>
      <c r="I64" s="34"/>
      <c r="J64" s="34"/>
      <c r="K64" s="34"/>
      <c r="L64" s="34"/>
      <c r="M64" s="34"/>
      <c r="N64" s="34"/>
      <c r="O64" s="34"/>
      <c r="P64" s="34"/>
      <c r="Q64" s="35"/>
    </row>
    <row r="65" spans="1:17" ht="15" thickBot="1">
      <c r="A65" s="32" t="s">
        <v>67</v>
      </c>
      <c r="B65" s="32" t="s">
        <v>68</v>
      </c>
      <c r="C65" s="229">
        <v>149800</v>
      </c>
      <c r="D65" s="32" t="s">
        <v>69</v>
      </c>
      <c r="E65" s="34"/>
      <c r="F65" s="34" t="s">
        <v>70</v>
      </c>
      <c r="G65" s="34"/>
      <c r="H65" s="34"/>
      <c r="I65" s="34"/>
      <c r="J65" s="34"/>
      <c r="K65" s="34"/>
      <c r="L65" s="34"/>
      <c r="M65" s="34"/>
      <c r="N65" s="34"/>
      <c r="O65" s="34"/>
      <c r="P65" s="34"/>
      <c r="Q65" s="35"/>
    </row>
    <row r="66" spans="1:17">
      <c r="A66" s="32" t="s">
        <v>71</v>
      </c>
      <c r="B66" s="32"/>
      <c r="C66" s="170"/>
      <c r="D66" s="32"/>
      <c r="E66" s="34"/>
      <c r="F66" s="34" t="s">
        <v>72</v>
      </c>
      <c r="G66" s="34"/>
      <c r="H66" s="34"/>
      <c r="I66" s="34"/>
      <c r="J66" s="34"/>
      <c r="K66" s="34"/>
      <c r="L66" s="34"/>
      <c r="M66" s="34"/>
      <c r="N66" s="34"/>
      <c r="O66" s="34"/>
      <c r="P66" s="34"/>
      <c r="Q66" s="35"/>
    </row>
    <row r="67" spans="1:17">
      <c r="A67" s="32" t="s">
        <v>73</v>
      </c>
      <c r="B67" s="32"/>
      <c r="C67" s="170"/>
      <c r="D67" s="32"/>
      <c r="E67" s="34"/>
      <c r="F67" s="34"/>
      <c r="G67" s="34"/>
      <c r="H67" s="34"/>
      <c r="I67" s="34"/>
      <c r="J67" s="34"/>
      <c r="K67" s="34"/>
      <c r="L67" s="34"/>
      <c r="M67" s="34"/>
      <c r="N67" s="34"/>
      <c r="O67" s="34"/>
      <c r="P67" s="34"/>
      <c r="Q67" s="35"/>
    </row>
    <row r="68" spans="1:17">
      <c r="A68" s="32" t="s">
        <v>74</v>
      </c>
      <c r="B68" s="32"/>
      <c r="C68" s="170"/>
      <c r="D68" s="32"/>
      <c r="E68" s="34"/>
      <c r="F68" s="34"/>
      <c r="G68" s="34"/>
      <c r="H68" s="34"/>
      <c r="I68" s="34"/>
      <c r="J68" s="34"/>
      <c r="K68" s="34"/>
      <c r="L68" s="34"/>
      <c r="M68" s="34"/>
      <c r="N68" s="34"/>
      <c r="O68" s="34"/>
      <c r="P68" s="34"/>
      <c r="Q68" s="35"/>
    </row>
    <row r="69" spans="1:17">
      <c r="A69" s="32" t="s">
        <v>75</v>
      </c>
      <c r="B69" s="32"/>
      <c r="C69" s="170"/>
      <c r="D69" s="32"/>
      <c r="E69" s="34"/>
      <c r="F69" s="34"/>
      <c r="G69" s="34"/>
      <c r="H69" s="34"/>
      <c r="I69" s="34"/>
      <c r="J69" s="34"/>
      <c r="K69" s="34"/>
      <c r="L69" s="34"/>
      <c r="M69" s="34"/>
      <c r="N69" s="34"/>
      <c r="O69" s="34"/>
      <c r="P69" s="34"/>
      <c r="Q69" s="35"/>
    </row>
    <row r="70" spans="1:17">
      <c r="A70" s="32" t="s">
        <v>76</v>
      </c>
      <c r="B70" s="26"/>
      <c r="C70" s="171">
        <f>SUM(C65:C69)</f>
        <v>149800</v>
      </c>
      <c r="D70" s="26"/>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view="pageBreakPreview" topLeftCell="A6" zoomScaleNormal="120" zoomScaleSheetLayoutView="100" workbookViewId="0">
      <selection activeCell="V28" sqref="V28"/>
    </sheetView>
  </sheetViews>
  <sheetFormatPr defaultColWidth="11.42578125" defaultRowHeight="14.45"/>
  <cols>
    <col min="1" max="1" width="43" customWidth="1"/>
    <col min="2" max="2" width="14" customWidth="1"/>
    <col min="4" max="4" width="11.5703125" customWidth="1"/>
    <col min="6" max="6" width="14.42578125" customWidth="1"/>
    <col min="8" max="10" width="7.42578125" customWidth="1"/>
    <col min="12" max="12" width="6" customWidth="1"/>
    <col min="14" max="14" width="8.5703125" customWidth="1"/>
    <col min="16" max="16" width="8.85546875" customWidth="1"/>
    <col min="17" max="17" width="8.42578125" customWidth="1"/>
    <col min="18" max="18" width="6.85546875" customWidth="1"/>
    <col min="19" max="19" width="16" customWidth="1"/>
    <col min="20" max="20" width="16.42578125" customWidth="1"/>
    <col min="21" max="21" width="22.42578125" customWidth="1"/>
  </cols>
  <sheetData>
    <row r="1" spans="1:21" ht="17.45" customHeight="1" thickBot="1">
      <c r="A1" s="327" t="s">
        <v>77</v>
      </c>
      <c r="B1" s="328"/>
      <c r="C1" s="328"/>
      <c r="D1" s="328"/>
      <c r="E1" s="328"/>
      <c r="F1" s="328"/>
      <c r="G1" s="328"/>
      <c r="H1" s="328"/>
      <c r="I1" s="328"/>
      <c r="J1" s="328"/>
      <c r="K1" s="328"/>
      <c r="L1" s="328"/>
      <c r="M1" s="328"/>
      <c r="N1" s="328"/>
      <c r="O1" s="328"/>
      <c r="P1" s="328"/>
      <c r="Q1" s="328"/>
      <c r="R1" s="328"/>
      <c r="S1" s="328"/>
      <c r="T1" s="328"/>
      <c r="U1" s="328"/>
    </row>
    <row r="2" spans="1:21" ht="15" thickBot="1">
      <c r="A2" s="345" t="s">
        <v>78</v>
      </c>
      <c r="B2" s="345"/>
      <c r="C2" s="345"/>
      <c r="D2" s="345"/>
      <c r="E2" s="345"/>
    </row>
    <row r="3" spans="1:21">
      <c r="A3" s="294" t="s">
        <v>79</v>
      </c>
      <c r="B3" s="295"/>
      <c r="C3" s="295"/>
      <c r="D3" s="295"/>
      <c r="E3" s="295"/>
      <c r="F3" s="295"/>
      <c r="G3" s="295"/>
      <c r="H3" s="295"/>
      <c r="I3" s="295"/>
      <c r="J3" s="295"/>
      <c r="K3" s="295"/>
      <c r="L3" s="295"/>
      <c r="M3" s="295"/>
      <c r="N3" s="295"/>
      <c r="O3" s="295"/>
      <c r="P3" s="295"/>
      <c r="Q3" s="295"/>
      <c r="R3" s="295"/>
      <c r="S3" s="295"/>
      <c r="T3" s="295"/>
      <c r="U3" s="296"/>
    </row>
    <row r="4" spans="1:21" ht="15" customHeight="1">
      <c r="A4" s="332" t="s">
        <v>80</v>
      </c>
      <c r="B4" s="333"/>
      <c r="C4" s="333"/>
      <c r="D4" s="333"/>
      <c r="E4" s="333"/>
      <c r="F4" s="333"/>
      <c r="G4" s="333"/>
      <c r="H4" s="333"/>
      <c r="I4" s="333"/>
      <c r="J4" s="333"/>
      <c r="K4" s="333"/>
      <c r="L4" s="333"/>
      <c r="M4" s="333"/>
      <c r="N4" s="333"/>
      <c r="O4" s="333"/>
      <c r="P4" s="333"/>
      <c r="Q4" s="333"/>
      <c r="R4" s="333"/>
      <c r="S4" s="333"/>
      <c r="T4" s="333"/>
      <c r="U4" s="334"/>
    </row>
    <row r="5" spans="1:21">
      <c r="A5" s="320" t="s">
        <v>81</v>
      </c>
      <c r="B5" s="335"/>
      <c r="C5" s="335"/>
      <c r="D5" s="335"/>
      <c r="E5" s="335"/>
      <c r="F5" s="335"/>
      <c r="G5" s="335"/>
      <c r="H5" s="335"/>
      <c r="I5" s="335"/>
      <c r="J5" s="335"/>
      <c r="K5" s="335"/>
      <c r="L5" s="335"/>
      <c r="M5" s="335"/>
      <c r="N5" s="335"/>
      <c r="O5" s="335"/>
      <c r="P5" s="335"/>
      <c r="Q5" s="335"/>
      <c r="R5" s="335"/>
      <c r="S5" s="335"/>
      <c r="T5" s="335"/>
      <c r="U5" s="336"/>
    </row>
    <row r="6" spans="1:21">
      <c r="A6" s="320"/>
      <c r="B6" s="335"/>
      <c r="C6" s="335"/>
      <c r="D6" s="335"/>
      <c r="E6" s="335"/>
      <c r="F6" s="335"/>
      <c r="G6" s="335"/>
      <c r="H6" s="335"/>
      <c r="I6" s="335"/>
      <c r="J6" s="335"/>
      <c r="K6" s="335"/>
      <c r="L6" s="335"/>
      <c r="M6" s="335"/>
      <c r="N6" s="335"/>
      <c r="O6" s="335"/>
      <c r="P6" s="335"/>
      <c r="Q6" s="335"/>
      <c r="R6" s="335"/>
      <c r="S6" s="335"/>
      <c r="T6" s="335"/>
      <c r="U6" s="336"/>
    </row>
    <row r="7" spans="1:21">
      <c r="A7" s="320"/>
      <c r="B7" s="335"/>
      <c r="C7" s="335"/>
      <c r="D7" s="335"/>
      <c r="E7" s="335"/>
      <c r="F7" s="335"/>
      <c r="G7" s="335"/>
      <c r="H7" s="335"/>
      <c r="I7" s="335"/>
      <c r="J7" s="335"/>
      <c r="K7" s="335"/>
      <c r="L7" s="335"/>
      <c r="M7" s="335"/>
      <c r="N7" s="335"/>
      <c r="O7" s="335"/>
      <c r="P7" s="335"/>
      <c r="Q7" s="335"/>
      <c r="R7" s="335"/>
      <c r="S7" s="335"/>
      <c r="T7" s="335"/>
      <c r="U7" s="336"/>
    </row>
    <row r="8" spans="1:21">
      <c r="A8" s="320"/>
      <c r="B8" s="335"/>
      <c r="C8" s="335"/>
      <c r="D8" s="335"/>
      <c r="E8" s="335"/>
      <c r="F8" s="335"/>
      <c r="G8" s="335"/>
      <c r="H8" s="335"/>
      <c r="I8" s="335"/>
      <c r="J8" s="335"/>
      <c r="K8" s="335"/>
      <c r="L8" s="335"/>
      <c r="M8" s="335"/>
      <c r="N8" s="335"/>
      <c r="O8" s="335"/>
      <c r="P8" s="335"/>
      <c r="Q8" s="335"/>
      <c r="R8" s="335"/>
      <c r="S8" s="335"/>
      <c r="T8" s="335"/>
      <c r="U8" s="336"/>
    </row>
    <row r="9" spans="1:21">
      <c r="A9" s="320"/>
      <c r="B9" s="335"/>
      <c r="C9" s="335"/>
      <c r="D9" s="335"/>
      <c r="E9" s="335"/>
      <c r="F9" s="335"/>
      <c r="G9" s="335"/>
      <c r="H9" s="335"/>
      <c r="I9" s="335"/>
      <c r="J9" s="335"/>
      <c r="K9" s="335"/>
      <c r="L9" s="335"/>
      <c r="M9" s="335"/>
      <c r="N9" s="335"/>
      <c r="O9" s="335"/>
      <c r="P9" s="335"/>
      <c r="Q9" s="335"/>
      <c r="R9" s="335"/>
      <c r="S9" s="335"/>
      <c r="T9" s="335"/>
      <c r="U9" s="336"/>
    </row>
    <row r="10" spans="1:21">
      <c r="A10" s="320"/>
      <c r="B10" s="335"/>
      <c r="C10" s="335"/>
      <c r="D10" s="335"/>
      <c r="E10" s="335"/>
      <c r="F10" s="335"/>
      <c r="G10" s="335"/>
      <c r="H10" s="335"/>
      <c r="I10" s="335"/>
      <c r="J10" s="335"/>
      <c r="K10" s="335"/>
      <c r="L10" s="335"/>
      <c r="M10" s="335"/>
      <c r="N10" s="335"/>
      <c r="O10" s="335"/>
      <c r="P10" s="335"/>
      <c r="Q10" s="335"/>
      <c r="R10" s="335"/>
      <c r="S10" s="335"/>
      <c r="T10" s="335"/>
      <c r="U10" s="336"/>
    </row>
    <row r="11" spans="1:21">
      <c r="A11" s="320"/>
      <c r="B11" s="335"/>
      <c r="C11" s="335"/>
      <c r="D11" s="335"/>
      <c r="E11" s="335"/>
      <c r="F11" s="335"/>
      <c r="G11" s="335"/>
      <c r="H11" s="335"/>
      <c r="I11" s="335"/>
      <c r="J11" s="335"/>
      <c r="K11" s="335"/>
      <c r="L11" s="335"/>
      <c r="M11" s="335"/>
      <c r="N11" s="335"/>
      <c r="O11" s="335"/>
      <c r="P11" s="335"/>
      <c r="Q11" s="335"/>
      <c r="R11" s="335"/>
      <c r="S11" s="335"/>
      <c r="T11" s="335"/>
      <c r="U11" s="336"/>
    </row>
    <row r="12" spans="1:21">
      <c r="A12" s="320"/>
      <c r="B12" s="335"/>
      <c r="C12" s="335"/>
      <c r="D12" s="335"/>
      <c r="E12" s="335"/>
      <c r="F12" s="335"/>
      <c r="G12" s="335"/>
      <c r="H12" s="335"/>
      <c r="I12" s="335"/>
      <c r="J12" s="335"/>
      <c r="K12" s="335"/>
      <c r="L12" s="335"/>
      <c r="M12" s="335"/>
      <c r="N12" s="335"/>
      <c r="O12" s="335"/>
      <c r="P12" s="335"/>
      <c r="Q12" s="335"/>
      <c r="R12" s="335"/>
      <c r="S12" s="335"/>
      <c r="T12" s="335"/>
      <c r="U12" s="336"/>
    </row>
    <row r="13" spans="1:21">
      <c r="A13" s="320"/>
      <c r="B13" s="335"/>
      <c r="C13" s="335"/>
      <c r="D13" s="335"/>
      <c r="E13" s="335"/>
      <c r="F13" s="335"/>
      <c r="G13" s="335"/>
      <c r="H13" s="335"/>
      <c r="I13" s="335"/>
      <c r="J13" s="335"/>
      <c r="K13" s="335"/>
      <c r="L13" s="335"/>
      <c r="M13" s="335"/>
      <c r="N13" s="335"/>
      <c r="O13" s="335"/>
      <c r="P13" s="335"/>
      <c r="Q13" s="335"/>
      <c r="R13" s="335"/>
      <c r="S13" s="335"/>
      <c r="T13" s="335"/>
      <c r="U13" s="336"/>
    </row>
    <row r="14" spans="1:21">
      <c r="A14" s="320"/>
      <c r="B14" s="335"/>
      <c r="C14" s="335"/>
      <c r="D14" s="335"/>
      <c r="E14" s="335"/>
      <c r="F14" s="335"/>
      <c r="G14" s="335"/>
      <c r="H14" s="335"/>
      <c r="I14" s="335"/>
      <c r="J14" s="335"/>
      <c r="K14" s="335"/>
      <c r="L14" s="335"/>
      <c r="M14" s="335"/>
      <c r="N14" s="335"/>
      <c r="O14" s="335"/>
      <c r="P14" s="335"/>
      <c r="Q14" s="335"/>
      <c r="R14" s="335"/>
      <c r="S14" s="335"/>
      <c r="T14" s="335"/>
      <c r="U14" s="336"/>
    </row>
    <row r="15" spans="1:21">
      <c r="A15" s="320"/>
      <c r="B15" s="335"/>
      <c r="C15" s="335"/>
      <c r="D15" s="335"/>
      <c r="E15" s="335"/>
      <c r="F15" s="335"/>
      <c r="G15" s="335"/>
      <c r="H15" s="335"/>
      <c r="I15" s="335"/>
      <c r="J15" s="335"/>
      <c r="K15" s="335"/>
      <c r="L15" s="335"/>
      <c r="M15" s="335"/>
      <c r="N15" s="335"/>
      <c r="O15" s="335"/>
      <c r="P15" s="335"/>
      <c r="Q15" s="335"/>
      <c r="R15" s="335"/>
      <c r="S15" s="335"/>
      <c r="T15" s="335"/>
      <c r="U15" s="336"/>
    </row>
    <row r="16" spans="1:21">
      <c r="A16" s="320"/>
      <c r="B16" s="335"/>
      <c r="C16" s="335"/>
      <c r="D16" s="335"/>
      <c r="E16" s="335"/>
      <c r="F16" s="335"/>
      <c r="G16" s="335"/>
      <c r="H16" s="335"/>
      <c r="I16" s="335"/>
      <c r="J16" s="335"/>
      <c r="K16" s="335"/>
      <c r="L16" s="335"/>
      <c r="M16" s="335"/>
      <c r="N16" s="335"/>
      <c r="O16" s="335"/>
      <c r="P16" s="335"/>
      <c r="Q16" s="335"/>
      <c r="R16" s="335"/>
      <c r="S16" s="335"/>
      <c r="T16" s="335"/>
      <c r="U16" s="336"/>
    </row>
    <row r="17" spans="1:21" ht="1.35" customHeight="1" thickBot="1">
      <c r="A17" s="337"/>
      <c r="B17" s="338"/>
      <c r="C17" s="338"/>
      <c r="D17" s="338"/>
      <c r="E17" s="338"/>
      <c r="F17" s="338"/>
      <c r="G17" s="338"/>
      <c r="H17" s="338"/>
      <c r="I17" s="338"/>
      <c r="J17" s="338"/>
      <c r="K17" s="338"/>
      <c r="L17" s="338"/>
      <c r="M17" s="338"/>
      <c r="N17" s="338"/>
      <c r="O17" s="338"/>
      <c r="P17" s="338"/>
      <c r="Q17" s="338"/>
      <c r="R17" s="338"/>
      <c r="S17" s="338"/>
      <c r="T17" s="338"/>
      <c r="U17" s="339"/>
    </row>
    <row r="18" spans="1:21">
      <c r="A18" s="294" t="s">
        <v>82</v>
      </c>
      <c r="B18" s="295"/>
      <c r="C18" s="295"/>
      <c r="D18" s="295"/>
      <c r="E18" s="295"/>
      <c r="F18" s="295"/>
      <c r="G18" s="295"/>
      <c r="H18" s="295"/>
      <c r="I18" s="295"/>
      <c r="J18" s="295"/>
      <c r="K18" s="295"/>
      <c r="L18" s="295"/>
      <c r="M18" s="295"/>
      <c r="N18" s="295"/>
      <c r="O18" s="295"/>
      <c r="P18" s="295"/>
      <c r="Q18" s="295"/>
      <c r="R18" s="295"/>
      <c r="S18" s="295"/>
      <c r="T18" s="295"/>
      <c r="U18" s="296"/>
    </row>
    <row r="19" spans="1:21" ht="19.350000000000001" customHeight="1">
      <c r="A19" s="332" t="s">
        <v>83</v>
      </c>
      <c r="B19" s="333"/>
      <c r="C19" s="333"/>
      <c r="D19" s="333"/>
      <c r="E19" s="333"/>
      <c r="F19" s="333"/>
      <c r="G19" s="333"/>
      <c r="H19" s="333"/>
      <c r="I19" s="333"/>
      <c r="J19" s="333"/>
      <c r="K19" s="333"/>
      <c r="L19" s="333"/>
      <c r="M19" s="333"/>
      <c r="N19" s="333"/>
      <c r="O19" s="333"/>
      <c r="P19" s="333"/>
      <c r="Q19" s="333"/>
      <c r="R19" s="333"/>
      <c r="S19" s="333"/>
      <c r="T19" s="333"/>
      <c r="U19" s="334"/>
    </row>
    <row r="20" spans="1:21">
      <c r="A20" s="320" t="s">
        <v>84</v>
      </c>
      <c r="B20" s="335"/>
      <c r="C20" s="335"/>
      <c r="D20" s="335"/>
      <c r="E20" s="335"/>
      <c r="F20" s="335"/>
      <c r="G20" s="335"/>
      <c r="H20" s="335"/>
      <c r="I20" s="335"/>
      <c r="J20" s="335"/>
      <c r="K20" s="335"/>
      <c r="L20" s="335"/>
      <c r="M20" s="335"/>
      <c r="N20" s="335"/>
      <c r="O20" s="335"/>
      <c r="P20" s="335"/>
      <c r="Q20" s="335"/>
      <c r="R20" s="335"/>
      <c r="S20" s="335"/>
      <c r="T20" s="335"/>
      <c r="U20" s="336"/>
    </row>
    <row r="21" spans="1:21">
      <c r="A21" s="320"/>
      <c r="B21" s="335"/>
      <c r="C21" s="335"/>
      <c r="D21" s="335"/>
      <c r="E21" s="335"/>
      <c r="F21" s="335"/>
      <c r="G21" s="335"/>
      <c r="H21" s="335"/>
      <c r="I21" s="335"/>
      <c r="J21" s="335"/>
      <c r="K21" s="335"/>
      <c r="L21" s="335"/>
      <c r="M21" s="335"/>
      <c r="N21" s="335"/>
      <c r="O21" s="335"/>
      <c r="P21" s="335"/>
      <c r="Q21" s="335"/>
      <c r="R21" s="335"/>
      <c r="S21" s="335"/>
      <c r="T21" s="335"/>
      <c r="U21" s="336"/>
    </row>
    <row r="22" spans="1:21">
      <c r="A22" s="320"/>
      <c r="B22" s="335"/>
      <c r="C22" s="335"/>
      <c r="D22" s="335"/>
      <c r="E22" s="335"/>
      <c r="F22" s="335"/>
      <c r="G22" s="335"/>
      <c r="H22" s="335"/>
      <c r="I22" s="335"/>
      <c r="J22" s="335"/>
      <c r="K22" s="335"/>
      <c r="L22" s="335"/>
      <c r="M22" s="335"/>
      <c r="N22" s="335"/>
      <c r="O22" s="335"/>
      <c r="P22" s="335"/>
      <c r="Q22" s="335"/>
      <c r="R22" s="335"/>
      <c r="S22" s="335"/>
      <c r="T22" s="335"/>
      <c r="U22" s="336"/>
    </row>
    <row r="23" spans="1:21">
      <c r="A23" s="320"/>
      <c r="B23" s="335"/>
      <c r="C23" s="335"/>
      <c r="D23" s="335"/>
      <c r="E23" s="335"/>
      <c r="F23" s="335"/>
      <c r="G23" s="335"/>
      <c r="H23" s="335"/>
      <c r="I23" s="335"/>
      <c r="J23" s="335"/>
      <c r="K23" s="335"/>
      <c r="L23" s="335"/>
      <c r="M23" s="335"/>
      <c r="N23" s="335"/>
      <c r="O23" s="335"/>
      <c r="P23" s="335"/>
      <c r="Q23" s="335"/>
      <c r="R23" s="335"/>
      <c r="S23" s="335"/>
      <c r="T23" s="335"/>
      <c r="U23" s="336"/>
    </row>
    <row r="24" spans="1:21">
      <c r="A24" s="320"/>
      <c r="B24" s="335"/>
      <c r="C24" s="335"/>
      <c r="D24" s="335"/>
      <c r="E24" s="335"/>
      <c r="F24" s="335"/>
      <c r="G24" s="335"/>
      <c r="H24" s="335"/>
      <c r="I24" s="335"/>
      <c r="J24" s="335"/>
      <c r="K24" s="335"/>
      <c r="L24" s="335"/>
      <c r="M24" s="335"/>
      <c r="N24" s="335"/>
      <c r="O24" s="335"/>
      <c r="P24" s="335"/>
      <c r="Q24" s="335"/>
      <c r="R24" s="335"/>
      <c r="S24" s="335"/>
      <c r="T24" s="335"/>
      <c r="U24" s="336"/>
    </row>
    <row r="25" spans="1:21">
      <c r="A25" s="320"/>
      <c r="B25" s="335"/>
      <c r="C25" s="335"/>
      <c r="D25" s="335"/>
      <c r="E25" s="335"/>
      <c r="F25" s="335"/>
      <c r="G25" s="335"/>
      <c r="H25" s="335"/>
      <c r="I25" s="335"/>
      <c r="J25" s="335"/>
      <c r="K25" s="335"/>
      <c r="L25" s="335"/>
      <c r="M25" s="335"/>
      <c r="N25" s="335"/>
      <c r="O25" s="335"/>
      <c r="P25" s="335"/>
      <c r="Q25" s="335"/>
      <c r="R25" s="335"/>
      <c r="S25" s="335"/>
      <c r="T25" s="335"/>
      <c r="U25" s="336"/>
    </row>
    <row r="26" spans="1:21">
      <c r="A26" s="320"/>
      <c r="B26" s="335"/>
      <c r="C26" s="335"/>
      <c r="D26" s="335"/>
      <c r="E26" s="335"/>
      <c r="F26" s="335"/>
      <c r="G26" s="335"/>
      <c r="H26" s="335"/>
      <c r="I26" s="335"/>
      <c r="J26" s="335"/>
      <c r="K26" s="335"/>
      <c r="L26" s="335"/>
      <c r="M26" s="335"/>
      <c r="N26" s="335"/>
      <c r="O26" s="335"/>
      <c r="P26" s="335"/>
      <c r="Q26" s="335"/>
      <c r="R26" s="335"/>
      <c r="S26" s="335"/>
      <c r="T26" s="335"/>
      <c r="U26" s="336"/>
    </row>
    <row r="27" spans="1:21">
      <c r="A27" s="320"/>
      <c r="B27" s="335"/>
      <c r="C27" s="335"/>
      <c r="D27" s="335"/>
      <c r="E27" s="335"/>
      <c r="F27" s="335"/>
      <c r="G27" s="335"/>
      <c r="H27" s="335"/>
      <c r="I27" s="335"/>
      <c r="J27" s="335"/>
      <c r="K27" s="335"/>
      <c r="L27" s="335"/>
      <c r="M27" s="335"/>
      <c r="N27" s="335"/>
      <c r="O27" s="335"/>
      <c r="P27" s="335"/>
      <c r="Q27" s="335"/>
      <c r="R27" s="335"/>
      <c r="S27" s="335"/>
      <c r="T27" s="335"/>
      <c r="U27" s="336"/>
    </row>
    <row r="28" spans="1:21">
      <c r="A28" s="320"/>
      <c r="B28" s="335"/>
      <c r="C28" s="335"/>
      <c r="D28" s="335"/>
      <c r="E28" s="335"/>
      <c r="F28" s="335"/>
      <c r="G28" s="335"/>
      <c r="H28" s="335"/>
      <c r="I28" s="335"/>
      <c r="J28" s="335"/>
      <c r="K28" s="335"/>
      <c r="L28" s="335"/>
      <c r="M28" s="335"/>
      <c r="N28" s="335"/>
      <c r="O28" s="335"/>
      <c r="P28" s="335"/>
      <c r="Q28" s="335"/>
      <c r="R28" s="335"/>
      <c r="S28" s="335"/>
      <c r="T28" s="335"/>
      <c r="U28" s="336"/>
    </row>
    <row r="29" spans="1:21">
      <c r="A29" s="320"/>
      <c r="B29" s="335"/>
      <c r="C29" s="335"/>
      <c r="D29" s="335"/>
      <c r="E29" s="335"/>
      <c r="F29" s="335"/>
      <c r="G29" s="335"/>
      <c r="H29" s="335"/>
      <c r="I29" s="335"/>
      <c r="J29" s="335"/>
      <c r="K29" s="335"/>
      <c r="L29" s="335"/>
      <c r="M29" s="335"/>
      <c r="N29" s="335"/>
      <c r="O29" s="335"/>
      <c r="P29" s="335"/>
      <c r="Q29" s="335"/>
      <c r="R29" s="335"/>
      <c r="S29" s="335"/>
      <c r="T29" s="335"/>
      <c r="U29" s="336"/>
    </row>
    <row r="30" spans="1:21">
      <c r="A30" s="320"/>
      <c r="B30" s="335"/>
      <c r="C30" s="335"/>
      <c r="D30" s="335"/>
      <c r="E30" s="335"/>
      <c r="F30" s="335"/>
      <c r="G30" s="335"/>
      <c r="H30" s="335"/>
      <c r="I30" s="335"/>
      <c r="J30" s="335"/>
      <c r="K30" s="335"/>
      <c r="L30" s="335"/>
      <c r="M30" s="335"/>
      <c r="N30" s="335"/>
      <c r="O30" s="335"/>
      <c r="P30" s="335"/>
      <c r="Q30" s="335"/>
      <c r="R30" s="335"/>
      <c r="S30" s="335"/>
      <c r="T30" s="335"/>
      <c r="U30" s="336"/>
    </row>
    <row r="31" spans="1:21">
      <c r="A31" s="320"/>
      <c r="B31" s="335"/>
      <c r="C31" s="335"/>
      <c r="D31" s="335"/>
      <c r="E31" s="335"/>
      <c r="F31" s="335"/>
      <c r="G31" s="335"/>
      <c r="H31" s="335"/>
      <c r="I31" s="335"/>
      <c r="J31" s="335"/>
      <c r="K31" s="335"/>
      <c r="L31" s="335"/>
      <c r="M31" s="335"/>
      <c r="N31" s="335"/>
      <c r="O31" s="335"/>
      <c r="P31" s="335"/>
      <c r="Q31" s="335"/>
      <c r="R31" s="335"/>
      <c r="S31" s="335"/>
      <c r="T31" s="335"/>
      <c r="U31" s="336"/>
    </row>
    <row r="32" spans="1:21" ht="15" thickBot="1">
      <c r="A32" s="337"/>
      <c r="B32" s="338"/>
      <c r="C32" s="338"/>
      <c r="D32" s="338"/>
      <c r="E32" s="338"/>
      <c r="F32" s="338"/>
      <c r="G32" s="338"/>
      <c r="H32" s="338"/>
      <c r="I32" s="338"/>
      <c r="J32" s="338"/>
      <c r="K32" s="338"/>
      <c r="L32" s="338"/>
      <c r="M32" s="338"/>
      <c r="N32" s="338"/>
      <c r="O32" s="338"/>
      <c r="P32" s="338"/>
      <c r="Q32" s="338"/>
      <c r="R32" s="338"/>
      <c r="S32" s="338"/>
      <c r="T32" s="338"/>
      <c r="U32" s="339"/>
    </row>
    <row r="33" spans="1:21">
      <c r="A33" s="294" t="s">
        <v>85</v>
      </c>
      <c r="B33" s="295"/>
      <c r="C33" s="295"/>
      <c r="D33" s="295"/>
      <c r="E33" s="295"/>
      <c r="F33" s="295"/>
      <c r="G33" s="295"/>
      <c r="H33" s="295"/>
      <c r="I33" s="295"/>
      <c r="J33" s="295"/>
      <c r="K33" s="295"/>
      <c r="L33" s="295"/>
      <c r="M33" s="295"/>
      <c r="N33" s="295"/>
      <c r="O33" s="295"/>
      <c r="P33" s="295"/>
      <c r="Q33" s="295"/>
      <c r="R33" s="295"/>
      <c r="S33" s="295"/>
      <c r="T33" s="295"/>
      <c r="U33" s="296"/>
    </row>
    <row r="34" spans="1:21" ht="14.1" customHeight="1">
      <c r="A34" s="332"/>
      <c r="B34" s="333"/>
      <c r="C34" s="333"/>
      <c r="D34" s="333"/>
      <c r="E34" s="333"/>
      <c r="F34" s="333"/>
      <c r="G34" s="333"/>
      <c r="H34" s="333"/>
      <c r="I34" s="333"/>
      <c r="J34" s="333"/>
      <c r="K34" s="333"/>
      <c r="L34" s="333"/>
      <c r="M34" s="333"/>
      <c r="N34" s="333"/>
      <c r="O34" s="333"/>
      <c r="P34" s="333"/>
      <c r="Q34" s="333"/>
      <c r="R34" s="333"/>
      <c r="S34" s="333"/>
      <c r="T34" s="333"/>
      <c r="U34" s="334"/>
    </row>
    <row r="35" spans="1:21" ht="35.450000000000003" customHeight="1">
      <c r="A35" s="346" t="s">
        <v>86</v>
      </c>
      <c r="B35" s="341"/>
      <c r="C35" s="340" t="s">
        <v>87</v>
      </c>
      <c r="D35" s="341"/>
      <c r="E35" s="340" t="s">
        <v>88</v>
      </c>
      <c r="F35" s="341"/>
      <c r="G35" s="340" t="s">
        <v>89</v>
      </c>
      <c r="H35" s="341"/>
      <c r="I35" s="340" t="s">
        <v>90</v>
      </c>
      <c r="J35" s="341"/>
      <c r="K35" s="340" t="s">
        <v>91</v>
      </c>
      <c r="L35" s="341"/>
      <c r="M35" s="340" t="s">
        <v>92</v>
      </c>
      <c r="N35" s="341"/>
      <c r="O35" s="340" t="s">
        <v>93</v>
      </c>
      <c r="P35" s="341"/>
      <c r="Q35" s="340" t="s">
        <v>94</v>
      </c>
      <c r="R35" s="342"/>
      <c r="S35" s="19" t="s">
        <v>95</v>
      </c>
      <c r="T35" s="19" t="s">
        <v>96</v>
      </c>
      <c r="U35" s="21" t="s">
        <v>97</v>
      </c>
    </row>
    <row r="36" spans="1:21">
      <c r="A36" s="350"/>
      <c r="B36" s="344"/>
      <c r="C36" s="343"/>
      <c r="D36" s="344"/>
      <c r="E36" s="343"/>
      <c r="F36" s="344"/>
      <c r="G36" s="343"/>
      <c r="H36" s="344"/>
      <c r="I36" s="343"/>
      <c r="J36" s="344"/>
      <c r="K36" s="343"/>
      <c r="L36" s="344"/>
      <c r="M36" s="343"/>
      <c r="N36" s="344"/>
      <c r="O36" s="343"/>
      <c r="P36" s="344"/>
      <c r="Q36" s="343"/>
      <c r="R36" s="271"/>
      <c r="S36" s="20"/>
      <c r="T36" s="20"/>
      <c r="U36" s="22"/>
    </row>
    <row r="37" spans="1:21">
      <c r="A37" s="351"/>
      <c r="B37" s="352"/>
      <c r="C37" s="343"/>
      <c r="D37" s="344"/>
      <c r="E37" s="343"/>
      <c r="F37" s="344"/>
      <c r="G37" s="343"/>
      <c r="H37" s="344"/>
      <c r="I37" s="343"/>
      <c r="J37" s="344"/>
      <c r="K37" s="343"/>
      <c r="L37" s="344"/>
      <c r="M37" s="343"/>
      <c r="N37" s="344"/>
      <c r="O37" s="343"/>
      <c r="P37" s="344"/>
      <c r="Q37" s="343"/>
      <c r="R37" s="271"/>
      <c r="S37" s="20"/>
      <c r="T37" s="20"/>
      <c r="U37" s="22"/>
    </row>
    <row r="38" spans="1:21">
      <c r="A38" s="350"/>
      <c r="B38" s="344"/>
      <c r="C38" s="343"/>
      <c r="D38" s="344"/>
      <c r="E38" s="343"/>
      <c r="F38" s="344"/>
      <c r="G38" s="343"/>
      <c r="H38" s="344"/>
      <c r="I38" s="343"/>
      <c r="J38" s="344"/>
      <c r="K38" s="343"/>
      <c r="L38" s="344"/>
      <c r="M38" s="343"/>
      <c r="N38" s="344"/>
      <c r="O38" s="343"/>
      <c r="P38" s="344"/>
      <c r="Q38" s="343"/>
      <c r="R38" s="271"/>
      <c r="S38" s="20"/>
      <c r="T38" s="20"/>
      <c r="U38" s="22"/>
    </row>
    <row r="39" spans="1:21">
      <c r="A39" s="350"/>
      <c r="B39" s="344"/>
      <c r="C39" s="343"/>
      <c r="D39" s="344"/>
      <c r="E39" s="343"/>
      <c r="F39" s="344"/>
      <c r="G39" s="343"/>
      <c r="H39" s="344"/>
      <c r="I39" s="343"/>
      <c r="J39" s="344"/>
      <c r="K39" s="343"/>
      <c r="L39" s="344"/>
      <c r="M39" s="343"/>
      <c r="N39" s="344"/>
      <c r="O39" s="343"/>
      <c r="P39" s="344"/>
      <c r="Q39" s="343"/>
      <c r="R39" s="271"/>
      <c r="S39" s="20"/>
      <c r="T39" s="20"/>
      <c r="U39" s="22"/>
    </row>
    <row r="40" spans="1:21">
      <c r="A40" s="350"/>
      <c r="B40" s="344"/>
      <c r="C40" s="343"/>
      <c r="D40" s="344"/>
      <c r="E40" s="343"/>
      <c r="F40" s="344"/>
      <c r="G40" s="343"/>
      <c r="H40" s="344"/>
      <c r="I40" s="343"/>
      <c r="J40" s="344"/>
      <c r="K40" s="343"/>
      <c r="L40" s="344"/>
      <c r="M40" s="343"/>
      <c r="N40" s="344"/>
      <c r="O40" s="343"/>
      <c r="P40" s="344"/>
      <c r="Q40" s="343"/>
      <c r="R40" s="271"/>
      <c r="S40" s="20"/>
      <c r="T40" s="20"/>
      <c r="U40" s="22"/>
    </row>
    <row r="41" spans="1:21">
      <c r="A41" s="350"/>
      <c r="B41" s="344"/>
      <c r="C41" s="343"/>
      <c r="D41" s="344"/>
      <c r="E41" s="343"/>
      <c r="F41" s="344"/>
      <c r="G41" s="343"/>
      <c r="H41" s="344"/>
      <c r="I41" s="343"/>
      <c r="J41" s="344"/>
      <c r="K41" s="343"/>
      <c r="L41" s="344"/>
      <c r="M41" s="343"/>
      <c r="N41" s="344"/>
      <c r="O41" s="343"/>
      <c r="P41" s="344"/>
      <c r="Q41" s="343"/>
      <c r="R41" s="271"/>
      <c r="S41" s="20"/>
      <c r="T41" s="20"/>
      <c r="U41" s="22"/>
    </row>
    <row r="42" spans="1:21">
      <c r="A42" s="350"/>
      <c r="B42" s="344"/>
      <c r="C42" s="343"/>
      <c r="D42" s="344"/>
      <c r="E42" s="343"/>
      <c r="F42" s="344"/>
      <c r="G42" s="343"/>
      <c r="H42" s="344"/>
      <c r="I42" s="343"/>
      <c r="J42" s="344"/>
      <c r="K42" s="343"/>
      <c r="L42" s="344"/>
      <c r="M42" s="343"/>
      <c r="N42" s="344"/>
      <c r="O42" s="343"/>
      <c r="P42" s="344"/>
      <c r="Q42" s="343"/>
      <c r="R42" s="271"/>
      <c r="S42" s="20"/>
      <c r="T42" s="20"/>
      <c r="U42" s="22"/>
    </row>
    <row r="43" spans="1:21">
      <c r="A43" s="350"/>
      <c r="B43" s="344"/>
      <c r="C43" s="343"/>
      <c r="D43" s="344"/>
      <c r="E43" s="343"/>
      <c r="F43" s="344"/>
      <c r="G43" s="343"/>
      <c r="H43" s="344"/>
      <c r="I43" s="343"/>
      <c r="J43" s="344"/>
      <c r="K43" s="343"/>
      <c r="L43" s="344"/>
      <c r="M43" s="343"/>
      <c r="N43" s="344"/>
      <c r="O43" s="343"/>
      <c r="P43" s="344"/>
      <c r="Q43" s="343"/>
      <c r="R43" s="271"/>
      <c r="S43" s="20"/>
      <c r="T43" s="20"/>
      <c r="U43" s="22"/>
    </row>
    <row r="44" spans="1:21">
      <c r="A44" s="353"/>
      <c r="B44" s="331"/>
      <c r="C44" s="330"/>
      <c r="D44" s="331"/>
      <c r="E44" s="330"/>
      <c r="F44" s="331"/>
      <c r="G44" s="330"/>
      <c r="H44" s="331"/>
      <c r="I44" s="330"/>
      <c r="J44" s="331"/>
      <c r="K44" s="330"/>
      <c r="L44" s="331"/>
      <c r="M44" s="330"/>
      <c r="N44" s="331"/>
      <c r="O44" s="330"/>
      <c r="P44" s="331"/>
      <c r="Q44" s="330"/>
      <c r="R44" s="349"/>
      <c r="S44" s="23"/>
      <c r="T44" s="23"/>
      <c r="U44" s="24"/>
    </row>
    <row r="46" spans="1:21" ht="55.35" customHeight="1">
      <c r="A46" s="347" t="s">
        <v>98</v>
      </c>
      <c r="B46" s="348"/>
    </row>
  </sheetData>
  <mergeCells count="101">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 ref="I42:J42"/>
    <mergeCell ref="I43:J43"/>
    <mergeCell ref="O42:P42"/>
    <mergeCell ref="Q42:R42"/>
    <mergeCell ref="C43:D43"/>
    <mergeCell ref="E43:F43"/>
    <mergeCell ref="G43:H43"/>
    <mergeCell ref="K43:L43"/>
    <mergeCell ref="M43:N43"/>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M38:N38"/>
    <mergeCell ref="I38:J38"/>
    <mergeCell ref="E39:F39"/>
    <mergeCell ref="G39:H39"/>
    <mergeCell ref="K39:L39"/>
    <mergeCell ref="M39:N39"/>
    <mergeCell ref="O39:P39"/>
    <mergeCell ref="C39:D39"/>
    <mergeCell ref="O40:P40"/>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5"/>
  <sheetViews>
    <sheetView zoomScale="90" zoomScaleNormal="90" workbookViewId="0">
      <selection activeCell="D16" sqref="D16"/>
    </sheetView>
  </sheetViews>
  <sheetFormatPr defaultColWidth="11.42578125" defaultRowHeight="14.45"/>
  <cols>
    <col min="1" max="1" width="25.85546875" customWidth="1"/>
    <col min="2" max="2" width="16.42578125" customWidth="1"/>
    <col min="3" max="3" width="30" customWidth="1"/>
    <col min="4" max="4" width="28.5703125" customWidth="1"/>
    <col min="5" max="5" width="17.5703125" customWidth="1"/>
    <col min="7" max="7" width="30.140625" customWidth="1"/>
    <col min="8" max="8" width="22" customWidth="1"/>
    <col min="9" max="9" width="21" customWidth="1"/>
    <col min="10" max="10" width="23.5703125" customWidth="1"/>
    <col min="11" max="11" width="17.85546875" customWidth="1"/>
    <col min="12" max="12" width="24.5703125" customWidth="1"/>
  </cols>
  <sheetData>
    <row r="1" spans="1:12" ht="24.75" customHeight="1" thickBot="1">
      <c r="A1" s="357" t="s">
        <v>99</v>
      </c>
      <c r="B1" s="358"/>
      <c r="C1" s="358"/>
      <c r="D1" s="358"/>
      <c r="E1" s="358"/>
      <c r="F1" s="358"/>
      <c r="G1" s="358"/>
      <c r="H1" s="358"/>
      <c r="I1" s="358"/>
      <c r="J1" s="358"/>
      <c r="K1" s="358"/>
      <c r="L1" s="359"/>
    </row>
    <row r="2" spans="1:12" ht="24.75" customHeight="1" thickBot="1">
      <c r="A2" s="354" t="s">
        <v>100</v>
      </c>
      <c r="B2" s="355"/>
      <c r="C2" s="355"/>
      <c r="D2" s="355"/>
      <c r="E2" s="356"/>
      <c r="F2" s="139"/>
      <c r="G2" s="360" t="s">
        <v>101</v>
      </c>
      <c r="H2" s="361"/>
      <c r="I2" s="361"/>
      <c r="J2" s="361"/>
      <c r="K2" s="361"/>
      <c r="L2" s="362"/>
    </row>
    <row r="3" spans="1:12" ht="36.75" customHeight="1" thickBot="1">
      <c r="A3" s="142" t="s">
        <v>102</v>
      </c>
      <c r="B3" s="142" t="s">
        <v>103</v>
      </c>
      <c r="C3" s="143" t="s">
        <v>104</v>
      </c>
      <c r="D3" s="144" t="s">
        <v>105</v>
      </c>
      <c r="E3" s="145" t="s">
        <v>106</v>
      </c>
      <c r="F3" s="146"/>
      <c r="G3" s="215" t="s">
        <v>102</v>
      </c>
      <c r="H3" s="215" t="s">
        <v>107</v>
      </c>
      <c r="I3" s="216" t="s">
        <v>108</v>
      </c>
      <c r="J3" s="217" t="s">
        <v>105</v>
      </c>
      <c r="K3" s="217" t="s">
        <v>106</v>
      </c>
      <c r="L3" s="218" t="s">
        <v>109</v>
      </c>
    </row>
    <row r="4" spans="1:12" ht="29.1">
      <c r="A4" s="199" t="s">
        <v>110</v>
      </c>
      <c r="B4" s="200" t="s">
        <v>111</v>
      </c>
      <c r="C4" s="201" t="s">
        <v>112</v>
      </c>
      <c r="D4" s="201" t="s">
        <v>113</v>
      </c>
      <c r="E4" s="185" t="s">
        <v>114</v>
      </c>
      <c r="G4" s="202" t="s">
        <v>115</v>
      </c>
      <c r="H4" s="194" t="s">
        <v>116</v>
      </c>
      <c r="I4" s="194" t="s">
        <v>117</v>
      </c>
      <c r="J4" s="194" t="s">
        <v>118</v>
      </c>
      <c r="K4" s="223" t="s">
        <v>119</v>
      </c>
      <c r="L4" s="226" t="s">
        <v>120</v>
      </c>
    </row>
    <row r="5" spans="1:12" ht="29.1">
      <c r="A5" s="202" t="s">
        <v>121</v>
      </c>
      <c r="B5" s="203" t="s">
        <v>111</v>
      </c>
      <c r="C5" s="194" t="s">
        <v>112</v>
      </c>
      <c r="D5" s="194" t="s">
        <v>122</v>
      </c>
      <c r="E5" s="140" t="s">
        <v>123</v>
      </c>
      <c r="G5" s="219" t="s">
        <v>124</v>
      </c>
      <c r="H5" s="205" t="s">
        <v>125</v>
      </c>
      <c r="I5" s="207" t="s">
        <v>126</v>
      </c>
      <c r="J5" s="231" t="s">
        <v>127</v>
      </c>
      <c r="K5" s="225" t="s">
        <v>128</v>
      </c>
      <c r="L5" s="141" t="s">
        <v>129</v>
      </c>
    </row>
    <row r="6" spans="1:12" ht="57.95">
      <c r="A6" s="202" t="s">
        <v>130</v>
      </c>
      <c r="B6" s="203" t="s">
        <v>111</v>
      </c>
      <c r="C6" s="194" t="s">
        <v>131</v>
      </c>
      <c r="D6" s="194" t="s">
        <v>132</v>
      </c>
      <c r="E6" s="140" t="s">
        <v>119</v>
      </c>
      <c r="G6" s="202" t="s">
        <v>133</v>
      </c>
      <c r="H6" s="194" t="s">
        <v>134</v>
      </c>
      <c r="I6" s="194" t="s">
        <v>135</v>
      </c>
      <c r="J6" s="194" t="s">
        <v>136</v>
      </c>
      <c r="K6" s="223" t="s">
        <v>119</v>
      </c>
      <c r="L6" s="226" t="s">
        <v>137</v>
      </c>
    </row>
    <row r="7" spans="1:12" ht="43.5">
      <c r="A7" s="202" t="s">
        <v>138</v>
      </c>
      <c r="B7" s="203" t="s">
        <v>111</v>
      </c>
      <c r="C7" s="194" t="s">
        <v>139</v>
      </c>
      <c r="D7" s="230" t="s">
        <v>140</v>
      </c>
      <c r="E7" s="140" t="s">
        <v>119</v>
      </c>
      <c r="G7" s="202" t="s">
        <v>141</v>
      </c>
      <c r="H7" s="194" t="s">
        <v>142</v>
      </c>
      <c r="I7" s="194" t="s">
        <v>143</v>
      </c>
      <c r="J7" s="194" t="s">
        <v>144</v>
      </c>
      <c r="K7" s="223" t="s">
        <v>128</v>
      </c>
      <c r="L7" s="226" t="s">
        <v>145</v>
      </c>
    </row>
    <row r="8" spans="1:12" ht="43.5">
      <c r="A8" s="202" t="s">
        <v>146</v>
      </c>
      <c r="B8" s="203" t="s">
        <v>111</v>
      </c>
      <c r="C8" s="194" t="s">
        <v>147</v>
      </c>
      <c r="D8" s="230" t="s">
        <v>148</v>
      </c>
      <c r="E8" s="140" t="s">
        <v>149</v>
      </c>
      <c r="G8" s="202" t="s">
        <v>150</v>
      </c>
      <c r="H8" s="205" t="s">
        <v>151</v>
      </c>
      <c r="I8" s="194" t="s">
        <v>152</v>
      </c>
      <c r="J8" s="232" t="s">
        <v>153</v>
      </c>
      <c r="K8" s="223" t="s">
        <v>128</v>
      </c>
      <c r="L8" s="224" t="s">
        <v>154</v>
      </c>
    </row>
    <row r="9" spans="1:12" ht="43.5">
      <c r="A9" s="202" t="s">
        <v>155</v>
      </c>
      <c r="B9" s="203" t="s">
        <v>111</v>
      </c>
      <c r="C9" s="204" t="s">
        <v>156</v>
      </c>
      <c r="D9" s="194" t="s">
        <v>157</v>
      </c>
      <c r="E9" s="140" t="s">
        <v>128</v>
      </c>
      <c r="G9" s="220" t="s">
        <v>158</v>
      </c>
      <c r="H9" s="205" t="s">
        <v>159</v>
      </c>
      <c r="I9" s="206" t="s">
        <v>160</v>
      </c>
      <c r="J9" s="207" t="s">
        <v>161</v>
      </c>
      <c r="K9" s="225" t="s">
        <v>128</v>
      </c>
      <c r="L9" s="224" t="s">
        <v>162</v>
      </c>
    </row>
    <row r="10" spans="1:12" ht="57.95">
      <c r="A10" s="202" t="s">
        <v>163</v>
      </c>
      <c r="B10" s="203" t="s">
        <v>111</v>
      </c>
      <c r="C10" s="194" t="s">
        <v>147</v>
      </c>
      <c r="D10" s="194" t="s">
        <v>164</v>
      </c>
      <c r="E10" s="140" t="s">
        <v>165</v>
      </c>
      <c r="G10" s="219" t="s">
        <v>166</v>
      </c>
      <c r="H10" s="208" t="s">
        <v>167</v>
      </c>
      <c r="I10" s="206" t="s">
        <v>168</v>
      </c>
      <c r="J10" s="206" t="s">
        <v>169</v>
      </c>
      <c r="K10" s="225" t="s">
        <v>128</v>
      </c>
      <c r="L10" s="224" t="s">
        <v>170</v>
      </c>
    </row>
    <row r="11" spans="1:12" ht="29.45" thickBot="1">
      <c r="A11" s="192" t="s">
        <v>171</v>
      </c>
      <c r="B11" s="193" t="s">
        <v>111</v>
      </c>
      <c r="C11" s="194" t="s">
        <v>172</v>
      </c>
      <c r="D11" s="195" t="s">
        <v>173</v>
      </c>
      <c r="E11" s="184" t="s">
        <v>128</v>
      </c>
      <c r="G11" s="209" t="s">
        <v>174</v>
      </c>
      <c r="H11" s="29" t="s">
        <v>175</v>
      </c>
      <c r="I11" s="210" t="s">
        <v>176</v>
      </c>
      <c r="J11" s="29" t="s">
        <v>177</v>
      </c>
      <c r="K11" s="29" t="s">
        <v>178</v>
      </c>
      <c r="L11" s="211"/>
    </row>
    <row r="12" spans="1:12" ht="34.700000000000003" customHeight="1">
      <c r="A12" s="192" t="s">
        <v>179</v>
      </c>
      <c r="B12" s="193" t="s">
        <v>111</v>
      </c>
      <c r="C12" s="194" t="s">
        <v>180</v>
      </c>
      <c r="D12" s="195" t="s">
        <v>181</v>
      </c>
      <c r="E12" s="184" t="s">
        <v>128</v>
      </c>
      <c r="K12" s="3"/>
    </row>
    <row r="13" spans="1:12" ht="26.45" customHeight="1">
      <c r="A13" s="192" t="s">
        <v>182</v>
      </c>
      <c r="B13" s="193" t="s">
        <v>111</v>
      </c>
      <c r="C13" s="196" t="s">
        <v>183</v>
      </c>
      <c r="D13" s="195" t="s">
        <v>184</v>
      </c>
      <c r="E13" s="184" t="s">
        <v>185</v>
      </c>
      <c r="G13" s="186"/>
      <c r="H13" s="187"/>
      <c r="I13" s="3"/>
      <c r="J13" s="3"/>
      <c r="K13" s="3"/>
    </row>
    <row r="14" spans="1:12" ht="26.45" customHeight="1">
      <c r="A14" s="192" t="s">
        <v>186</v>
      </c>
      <c r="B14" s="193" t="s">
        <v>111</v>
      </c>
      <c r="C14" s="196" t="s">
        <v>187</v>
      </c>
      <c r="D14" s="195" t="s">
        <v>188</v>
      </c>
      <c r="E14" s="184" t="s">
        <v>128</v>
      </c>
      <c r="G14" s="186"/>
      <c r="H14" s="187"/>
      <c r="I14" s="3"/>
      <c r="J14" s="3"/>
      <c r="K14" s="3"/>
    </row>
    <row r="15" spans="1:12" ht="28.35" customHeight="1">
      <c r="A15" s="192" t="s">
        <v>189</v>
      </c>
      <c r="B15" s="193" t="s">
        <v>111</v>
      </c>
      <c r="C15" s="194" t="s">
        <v>190</v>
      </c>
      <c r="D15" s="195" t="s">
        <v>191</v>
      </c>
      <c r="E15" s="184" t="s">
        <v>128</v>
      </c>
      <c r="G15" s="188"/>
      <c r="H15" s="187"/>
      <c r="I15" s="3"/>
      <c r="J15" s="3"/>
      <c r="K15" s="3"/>
    </row>
    <row r="16" spans="1:12" ht="28.35" customHeight="1" thickBot="1">
      <c r="A16" s="212" t="s">
        <v>192</v>
      </c>
      <c r="B16" s="213" t="s">
        <v>111</v>
      </c>
      <c r="C16" s="210" t="s">
        <v>193</v>
      </c>
      <c r="D16" s="233" t="s">
        <v>194</v>
      </c>
      <c r="E16" s="214" t="s">
        <v>195</v>
      </c>
      <c r="G16" s="188"/>
      <c r="H16" s="187"/>
      <c r="I16" s="3"/>
      <c r="J16" s="3"/>
      <c r="K16" s="3"/>
    </row>
    <row r="17" spans="1:10" ht="15" thickBot="1">
      <c r="A17" s="3"/>
      <c r="B17" s="3"/>
      <c r="C17" s="3"/>
      <c r="D17" s="3"/>
      <c r="E17" s="3"/>
      <c r="G17" s="3"/>
      <c r="H17" s="3"/>
      <c r="I17" s="3"/>
      <c r="J17" s="3"/>
    </row>
    <row r="18" spans="1:10" ht="15" thickBot="1">
      <c r="A18" s="3"/>
      <c r="B18" s="3"/>
      <c r="C18" s="3"/>
      <c r="D18" s="222" t="s">
        <v>196</v>
      </c>
      <c r="E18" s="3"/>
      <c r="G18" s="3"/>
      <c r="H18" s="3"/>
      <c r="I18" s="3"/>
      <c r="J18" s="3"/>
    </row>
    <row r="19" spans="1:10">
      <c r="A19" s="3"/>
      <c r="B19" s="3"/>
      <c r="C19" s="3"/>
      <c r="D19" s="3" t="s">
        <v>197</v>
      </c>
      <c r="E19" s="221">
        <v>72</v>
      </c>
      <c r="G19" s="3"/>
      <c r="H19" s="3"/>
      <c r="I19" s="3"/>
      <c r="J19" s="3"/>
    </row>
    <row r="20" spans="1:10">
      <c r="A20" s="3"/>
      <c r="B20" s="3"/>
      <c r="C20" s="3"/>
      <c r="D20" s="3" t="s">
        <v>198</v>
      </c>
      <c r="E20" s="221">
        <v>78.5</v>
      </c>
      <c r="G20" s="3"/>
      <c r="H20" s="3"/>
      <c r="I20" s="3"/>
      <c r="J20" s="3"/>
    </row>
    <row r="21" spans="1:10">
      <c r="A21" s="3"/>
      <c r="B21" s="3"/>
      <c r="C21" s="3"/>
      <c r="D21" s="3"/>
      <c r="E21" s="3"/>
      <c r="G21" s="3"/>
      <c r="H21" s="3"/>
      <c r="I21" s="3"/>
      <c r="J21" s="3"/>
    </row>
    <row r="22" spans="1:10">
      <c r="A22" s="3" t="s">
        <v>199</v>
      </c>
      <c r="B22" s="3"/>
      <c r="C22" s="3"/>
      <c r="D22" s="3" t="s">
        <v>200</v>
      </c>
      <c r="E22" s="221">
        <v>60</v>
      </c>
      <c r="G22" s="3"/>
      <c r="H22" s="3"/>
      <c r="I22" s="3"/>
      <c r="J22" s="3"/>
    </row>
    <row r="23" spans="1:10">
      <c r="A23" s="3"/>
      <c r="B23" s="3"/>
      <c r="C23" s="3"/>
      <c r="D23" s="3"/>
      <c r="E23" s="3"/>
      <c r="G23" s="3"/>
      <c r="H23" s="3"/>
      <c r="I23" s="3"/>
      <c r="J23" s="3"/>
    </row>
    <row r="24" spans="1:10">
      <c r="A24" s="3"/>
      <c r="B24" s="3"/>
      <c r="C24" s="3"/>
      <c r="D24" s="3"/>
      <c r="E24" s="3"/>
      <c r="G24" s="3"/>
      <c r="H24" s="3"/>
      <c r="I24" s="3"/>
      <c r="J24" s="3"/>
    </row>
    <row r="25" spans="1:10">
      <c r="A25" s="3"/>
      <c r="B25" s="3"/>
      <c r="C25" s="3"/>
      <c r="D25" s="3"/>
      <c r="E25" s="3"/>
      <c r="G25" s="3"/>
      <c r="H25" s="3"/>
      <c r="I25" s="3"/>
      <c r="J25" s="3"/>
    </row>
    <row r="26" spans="1:10">
      <c r="A26" s="3"/>
      <c r="B26" s="3"/>
      <c r="C26" s="3"/>
      <c r="D26" s="3"/>
      <c r="E26" s="3"/>
      <c r="G26" s="3"/>
      <c r="H26" s="3"/>
      <c r="I26" s="3"/>
      <c r="J26" s="3"/>
    </row>
    <row r="27" spans="1:10">
      <c r="A27" s="3"/>
      <c r="B27" s="3"/>
      <c r="C27" s="3"/>
      <c r="D27" s="3"/>
      <c r="E27" s="3"/>
      <c r="G27" s="3"/>
      <c r="H27" s="3"/>
      <c r="I27" s="3"/>
      <c r="J27" s="3"/>
    </row>
    <row r="28" spans="1:10">
      <c r="A28" s="3"/>
      <c r="B28" s="3"/>
      <c r="C28" s="3"/>
      <c r="D28" s="3"/>
      <c r="E28" s="3"/>
      <c r="G28" s="3"/>
      <c r="H28" s="3"/>
      <c r="I28" s="3"/>
      <c r="J28" s="3"/>
    </row>
    <row r="29" spans="1:10">
      <c r="A29" s="3"/>
      <c r="B29" s="3"/>
      <c r="C29" s="3"/>
      <c r="D29" s="3"/>
      <c r="E29" s="3"/>
      <c r="G29" s="3"/>
      <c r="H29" s="3"/>
      <c r="I29" s="3"/>
      <c r="J29" s="3"/>
    </row>
    <row r="30" spans="1:10">
      <c r="A30" s="3"/>
      <c r="B30" s="3"/>
      <c r="C30" s="3"/>
      <c r="D30" s="3"/>
      <c r="E30" s="3"/>
      <c r="G30" s="3"/>
      <c r="H30" s="3"/>
      <c r="I30" s="3"/>
      <c r="J30" s="3"/>
    </row>
    <row r="31" spans="1:10">
      <c r="A31" s="3"/>
      <c r="B31" s="3"/>
      <c r="C31" s="3"/>
      <c r="D31" s="3"/>
      <c r="E31" s="3"/>
      <c r="G31" s="3"/>
      <c r="H31" s="3"/>
      <c r="I31" s="3"/>
      <c r="J31" s="3"/>
    </row>
    <row r="32" spans="1:10">
      <c r="A32" s="3"/>
      <c r="B32" s="3"/>
      <c r="C32" s="3"/>
      <c r="D32" s="3"/>
      <c r="E32" s="3"/>
      <c r="G32" s="3"/>
      <c r="H32" s="3"/>
      <c r="I32" s="3"/>
      <c r="J32" s="3"/>
    </row>
    <row r="33" spans="1:10">
      <c r="A33" s="3"/>
      <c r="B33" s="3"/>
      <c r="C33" s="3"/>
      <c r="D33" s="3"/>
      <c r="E33" s="3"/>
      <c r="G33" s="3"/>
      <c r="H33" s="3"/>
      <c r="I33" s="3"/>
      <c r="J33" s="3"/>
    </row>
    <row r="34" spans="1:10">
      <c r="A34" s="3"/>
      <c r="B34" s="3"/>
      <c r="C34" s="3"/>
      <c r="D34" s="3"/>
      <c r="E34" s="3"/>
      <c r="G34" s="3"/>
      <c r="H34" s="3"/>
      <c r="I34" s="3"/>
      <c r="J34" s="3"/>
    </row>
    <row r="35" spans="1:10">
      <c r="A35" s="3"/>
      <c r="B35" s="3"/>
      <c r="C35" s="3"/>
      <c r="D35" s="3"/>
      <c r="E35" s="3"/>
      <c r="G35" s="3"/>
      <c r="H35" s="3"/>
      <c r="I35" s="3"/>
      <c r="J35" s="3"/>
    </row>
    <row r="36" spans="1:10">
      <c r="A36" s="3"/>
      <c r="B36" s="3"/>
      <c r="C36" s="3"/>
      <c r="D36" s="3"/>
      <c r="E36" s="3"/>
      <c r="G36" s="3"/>
      <c r="H36" s="3"/>
      <c r="I36" s="3"/>
      <c r="J36" s="3"/>
    </row>
    <row r="37" spans="1:10">
      <c r="A37" s="3"/>
      <c r="B37" s="3"/>
      <c r="C37" s="3"/>
      <c r="D37" s="3"/>
      <c r="E37" s="3"/>
      <c r="G37" s="3"/>
      <c r="H37" s="3"/>
      <c r="I37" s="3"/>
      <c r="J37" s="3"/>
    </row>
    <row r="38" spans="1:10">
      <c r="A38" s="3"/>
      <c r="B38" s="3"/>
      <c r="C38" s="3"/>
      <c r="D38" s="3"/>
      <c r="E38" s="3"/>
      <c r="G38" s="3"/>
      <c r="H38" s="3"/>
      <c r="I38" s="3"/>
      <c r="J38" s="3"/>
    </row>
    <row r="39" spans="1:10">
      <c r="A39" s="3"/>
      <c r="B39" s="3"/>
      <c r="C39" s="3"/>
      <c r="D39" s="3"/>
      <c r="E39" s="3"/>
      <c r="G39" s="3"/>
      <c r="H39" s="3"/>
      <c r="I39" s="3"/>
      <c r="J39" s="3"/>
    </row>
    <row r="40" spans="1:10">
      <c r="A40" s="3"/>
      <c r="B40" s="3"/>
      <c r="C40" s="3"/>
      <c r="D40" s="3"/>
      <c r="E40" s="3"/>
      <c r="G40" s="3"/>
      <c r="H40" s="3"/>
      <c r="I40" s="3"/>
      <c r="J40" s="3"/>
    </row>
    <row r="41" spans="1:10">
      <c r="A41" s="3"/>
      <c r="B41" s="3"/>
      <c r="C41" s="3"/>
      <c r="D41" s="3"/>
      <c r="E41" s="3"/>
      <c r="G41" s="3"/>
      <c r="H41" s="3"/>
      <c r="I41" s="3"/>
      <c r="J41" s="3"/>
    </row>
    <row r="42" spans="1:10">
      <c r="A42" s="3"/>
      <c r="B42" s="3"/>
      <c r="C42" s="3"/>
      <c r="D42" s="3"/>
      <c r="E42" s="3"/>
      <c r="G42" s="3"/>
      <c r="H42" s="3"/>
      <c r="I42" s="3"/>
      <c r="J42" s="3"/>
    </row>
    <row r="43" spans="1:10">
      <c r="A43" s="3"/>
      <c r="B43" s="3"/>
      <c r="C43" s="3"/>
      <c r="D43" s="3"/>
      <c r="E43" s="3"/>
      <c r="G43" s="3"/>
      <c r="H43" s="3"/>
      <c r="I43" s="3"/>
      <c r="J43" s="3"/>
    </row>
    <row r="44" spans="1:10">
      <c r="A44" s="3"/>
      <c r="B44" s="3"/>
      <c r="C44" s="3"/>
      <c r="D44" s="3"/>
      <c r="E44" s="3"/>
      <c r="G44" s="3"/>
      <c r="H44" s="3"/>
      <c r="I44" s="3"/>
      <c r="J44" s="3"/>
    </row>
    <row r="45" spans="1:10">
      <c r="A45" s="3"/>
      <c r="B45" s="3"/>
      <c r="C45" s="3"/>
      <c r="D45" s="3"/>
      <c r="E45" s="3"/>
      <c r="G45" s="3"/>
      <c r="H45" s="3"/>
      <c r="I45" s="3"/>
      <c r="J45" s="3"/>
    </row>
    <row r="46" spans="1:10">
      <c r="G46" s="3"/>
      <c r="H46" s="3"/>
      <c r="I46" s="3"/>
      <c r="J46" s="3"/>
    </row>
    <row r="47" spans="1:10">
      <c r="G47" s="3"/>
      <c r="H47" s="3"/>
      <c r="I47" s="3"/>
      <c r="J47" s="3"/>
    </row>
    <row r="48" spans="1:10">
      <c r="G48" s="3"/>
      <c r="H48" s="3"/>
      <c r="I48" s="3"/>
      <c r="J48" s="3"/>
    </row>
    <row r="49" spans="7:10">
      <c r="G49" s="3"/>
      <c r="H49" s="3"/>
      <c r="I49" s="3"/>
      <c r="J49" s="3"/>
    </row>
    <row r="50" spans="7:10">
      <c r="G50" s="3"/>
      <c r="H50" s="3"/>
      <c r="I50" s="3"/>
      <c r="J50" s="3"/>
    </row>
    <row r="51" spans="7:10">
      <c r="G51" s="3"/>
      <c r="H51" s="3"/>
      <c r="I51" s="3"/>
      <c r="J51" s="3"/>
    </row>
    <row r="52" spans="7:10">
      <c r="G52" s="3"/>
      <c r="H52" s="3"/>
      <c r="I52" s="3"/>
      <c r="J52" s="3"/>
    </row>
    <row r="53" spans="7:10">
      <c r="G53" s="3"/>
      <c r="H53" s="3"/>
      <c r="I53" s="3"/>
      <c r="J53" s="3"/>
    </row>
    <row r="54" spans="7:10">
      <c r="G54" s="3"/>
      <c r="H54" s="3"/>
      <c r="I54" s="3"/>
      <c r="J54" s="3"/>
    </row>
    <row r="55" spans="7:10">
      <c r="G55" s="3"/>
      <c r="H55" s="3"/>
      <c r="I55" s="3"/>
      <c r="J55" s="3"/>
    </row>
  </sheetData>
  <mergeCells count="3">
    <mergeCell ref="A2:E2"/>
    <mergeCell ref="A1:L1"/>
    <mergeCell ref="G2:L2"/>
  </mergeCells>
  <dataValidations count="1">
    <dataValidation type="list" allowBlank="1" showInputMessage="1" showErrorMessage="1" sqref="B4:B16" xr:uid="{A6EFDE16-B5A8-4F85-B500-B18E103E75C4}">
      <formula1>"E/C, E (PRAG ou PRCE), C, ATER, PUPH/MCUPH"</formula1>
    </dataValidation>
  </dataValidations>
  <hyperlinks>
    <hyperlink ref="J5" r:id="rId1" display="mailto:patrick.osullivan616@gmail.com" xr:uid="{83C11696-4527-4938-B782-9CF367822AA7}"/>
    <hyperlink ref="J8" r:id="rId2" xr:uid="{EE8F772A-6719-4CC2-91A3-77E3A446A697}"/>
    <hyperlink ref="D8" r:id="rId3" xr:uid="{9D415D4D-1471-4F75-B5E9-606C6C3E9D09}"/>
    <hyperlink ref="D16" r:id="rId4" xr:uid="{036AC846-9FF7-4449-A1AA-56074F04E261}"/>
    <hyperlink ref="D7" r:id="rId5" xr:uid="{0BCFA296-C285-4C1D-8BB4-E8A504A643D6}"/>
  </hyperlinks>
  <pageMargins left="0.7" right="0.7" top="0.75" bottom="0.75" header="0.3" footer="0.3"/>
  <pageSetup paperSize="9" scale="45" orientation="portrait" r:id="rId6"/>
  <headerFooter>
    <oddHeader>&amp;L&amp;G</oddHeader>
  </headerFooter>
  <legacyDrawingHF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topLeftCell="A4" zoomScale="90" zoomScaleNormal="90" workbookViewId="0">
      <selection activeCell="O14" sqref="O14"/>
    </sheetView>
  </sheetViews>
  <sheetFormatPr defaultColWidth="11.42578125" defaultRowHeight="14.45"/>
  <cols>
    <col min="1" max="1" width="74.140625" bestFit="1" customWidth="1"/>
    <col min="3" max="3" width="21.42578125" bestFit="1" customWidth="1"/>
  </cols>
  <sheetData>
    <row r="1" spans="1:13" ht="16.5" customHeight="1" thickBot="1">
      <c r="A1" s="372" t="s">
        <v>201</v>
      </c>
      <c r="B1" s="373"/>
      <c r="C1" s="373"/>
      <c r="D1" s="373"/>
      <c r="E1" s="373"/>
      <c r="F1" s="373"/>
      <c r="G1" s="373"/>
      <c r="H1" s="373"/>
      <c r="I1" s="373"/>
      <c r="J1" s="373"/>
      <c r="K1" s="373"/>
      <c r="L1" s="373"/>
      <c r="M1" s="374"/>
    </row>
    <row r="2" spans="1:13" s="4" customFormat="1" ht="20.25" customHeight="1">
      <c r="A2" s="147" t="s">
        <v>202</v>
      </c>
      <c r="B2" s="377" t="s">
        <v>203</v>
      </c>
      <c r="C2" s="378"/>
      <c r="D2" s="383"/>
      <c r="E2" s="384"/>
      <c r="F2" s="384"/>
      <c r="G2" s="384"/>
      <c r="H2" s="384"/>
      <c r="I2" s="384"/>
      <c r="J2" s="384"/>
      <c r="K2" s="384"/>
      <c r="L2" s="384"/>
      <c r="M2" s="385"/>
    </row>
    <row r="3" spans="1:13" s="4" customFormat="1" ht="20.25" customHeight="1">
      <c r="A3" s="5" t="s">
        <v>204</v>
      </c>
      <c r="B3" s="379">
        <v>45778</v>
      </c>
      <c r="C3" s="380"/>
      <c r="D3" s="386"/>
      <c r="E3" s="387"/>
      <c r="F3" s="387"/>
      <c r="G3" s="387"/>
      <c r="H3" s="387"/>
      <c r="I3" s="387"/>
      <c r="J3" s="387"/>
      <c r="K3" s="387"/>
      <c r="L3" s="387"/>
      <c r="M3" s="388"/>
    </row>
    <row r="4" spans="1:13" s="4" customFormat="1" ht="20.25" customHeight="1">
      <c r="A4" s="5" t="s">
        <v>205</v>
      </c>
      <c r="B4" s="379" t="s">
        <v>206</v>
      </c>
      <c r="C4" s="380"/>
      <c r="D4" s="386"/>
      <c r="E4" s="387"/>
      <c r="F4" s="387"/>
      <c r="G4" s="387"/>
      <c r="H4" s="387"/>
      <c r="I4" s="387"/>
      <c r="J4" s="387"/>
      <c r="K4" s="387"/>
      <c r="L4" s="387"/>
      <c r="M4" s="388"/>
    </row>
    <row r="5" spans="1:13" s="4" customFormat="1" ht="20.25" customHeight="1" thickBot="1">
      <c r="A5" s="6" t="s">
        <v>207</v>
      </c>
      <c r="B5" s="381" t="s">
        <v>208</v>
      </c>
      <c r="C5" s="382"/>
      <c r="D5" s="389"/>
      <c r="E5" s="390"/>
      <c r="F5" s="390"/>
      <c r="G5" s="390"/>
      <c r="H5" s="390"/>
      <c r="I5" s="390"/>
      <c r="J5" s="390"/>
      <c r="K5" s="390"/>
      <c r="L5" s="390"/>
      <c r="M5" s="391"/>
    </row>
    <row r="6" spans="1:13" ht="15.75" customHeight="1">
      <c r="A6" s="392" t="s">
        <v>209</v>
      </c>
      <c r="B6" s="375"/>
      <c r="C6" s="375" t="s">
        <v>210</v>
      </c>
      <c r="D6" s="375"/>
      <c r="E6" s="375"/>
      <c r="F6" s="375"/>
      <c r="G6" s="375"/>
      <c r="H6" s="375"/>
      <c r="I6" s="375"/>
      <c r="J6" s="375"/>
      <c r="K6" s="375"/>
      <c r="L6" s="375"/>
      <c r="M6" s="376"/>
    </row>
    <row r="7" spans="1:13" ht="31.5" customHeight="1">
      <c r="A7" s="7" t="s">
        <v>211</v>
      </c>
      <c r="B7" s="10" t="s">
        <v>29</v>
      </c>
      <c r="C7" s="9" t="s">
        <v>212</v>
      </c>
      <c r="D7" s="396"/>
      <c r="E7" s="397"/>
      <c r="F7" s="397"/>
      <c r="G7" s="397"/>
      <c r="H7" s="397"/>
      <c r="I7" s="397"/>
      <c r="J7" s="397"/>
      <c r="K7" s="397"/>
      <c r="L7" s="397"/>
      <c r="M7" s="398"/>
    </row>
    <row r="8" spans="1:13" ht="31.35" customHeight="1">
      <c r="A8" s="7" t="s">
        <v>213</v>
      </c>
      <c r="B8" s="10" t="s">
        <v>29</v>
      </c>
      <c r="C8" s="9" t="s">
        <v>212</v>
      </c>
      <c r="D8" s="396"/>
      <c r="E8" s="397"/>
      <c r="F8" s="397"/>
      <c r="G8" s="397"/>
      <c r="H8" s="397"/>
      <c r="I8" s="397"/>
      <c r="J8" s="397"/>
      <c r="K8" s="397"/>
      <c r="L8" s="397"/>
      <c r="M8" s="398"/>
    </row>
    <row r="9" spans="1:13" ht="62.45" customHeight="1">
      <c r="A9" s="7" t="s">
        <v>214</v>
      </c>
      <c r="B9" s="10" t="s">
        <v>27</v>
      </c>
      <c r="C9" s="393" t="s">
        <v>215</v>
      </c>
      <c r="D9" s="394"/>
      <c r="E9" s="394"/>
      <c r="F9" s="394"/>
      <c r="G9" s="394"/>
      <c r="H9" s="394"/>
      <c r="I9" s="394"/>
      <c r="J9" s="394"/>
      <c r="K9" s="394"/>
      <c r="L9" s="394"/>
      <c r="M9" s="395"/>
    </row>
    <row r="10" spans="1:13" ht="31.5" customHeight="1">
      <c r="A10" s="7" t="s">
        <v>216</v>
      </c>
      <c r="B10" s="10" t="s">
        <v>27</v>
      </c>
      <c r="C10" s="363" t="s">
        <v>217</v>
      </c>
      <c r="D10" s="364"/>
      <c r="E10" s="364"/>
      <c r="F10" s="364"/>
      <c r="G10" s="364"/>
      <c r="H10" s="364"/>
      <c r="I10" s="364"/>
      <c r="J10" s="364"/>
      <c r="K10" s="364"/>
      <c r="L10" s="364"/>
      <c r="M10" s="365"/>
    </row>
    <row r="11" spans="1:13" ht="31.5" customHeight="1">
      <c r="A11" s="7" t="s">
        <v>218</v>
      </c>
      <c r="B11" s="10" t="s">
        <v>27</v>
      </c>
      <c r="C11" s="12" t="s">
        <v>219</v>
      </c>
      <c r="D11" s="366" t="s">
        <v>220</v>
      </c>
      <c r="E11" s="367"/>
      <c r="F11" s="367"/>
      <c r="G11" s="367"/>
      <c r="H11" s="367"/>
      <c r="I11" s="367"/>
      <c r="J11" s="367"/>
      <c r="K11" s="367"/>
      <c r="L11" s="367"/>
      <c r="M11" s="368"/>
    </row>
    <row r="12" spans="1:13" ht="31.5" customHeight="1">
      <c r="A12" s="7" t="s">
        <v>221</v>
      </c>
      <c r="B12" s="10" t="s">
        <v>29</v>
      </c>
      <c r="C12" s="12" t="s">
        <v>222</v>
      </c>
      <c r="D12" s="405" t="s">
        <v>223</v>
      </c>
      <c r="E12" s="406"/>
      <c r="F12" s="106"/>
      <c r="G12" s="399"/>
      <c r="H12" s="400"/>
      <c r="I12" s="400"/>
      <c r="J12" s="400"/>
      <c r="K12" s="400"/>
      <c r="L12" s="400"/>
      <c r="M12" s="401"/>
    </row>
    <row r="13" spans="1:13" ht="31.5" customHeight="1">
      <c r="A13" s="7" t="s">
        <v>224</v>
      </c>
      <c r="B13" s="10" t="s">
        <v>27</v>
      </c>
      <c r="C13" s="12" t="s">
        <v>219</v>
      </c>
      <c r="D13" s="405" t="s">
        <v>223</v>
      </c>
      <c r="E13" s="406"/>
      <c r="F13" s="106" t="s">
        <v>225</v>
      </c>
      <c r="G13" s="402"/>
      <c r="H13" s="403"/>
      <c r="I13" s="403"/>
      <c r="J13" s="403"/>
      <c r="K13" s="403"/>
      <c r="L13" s="403"/>
      <c r="M13" s="404"/>
    </row>
    <row r="14" spans="1:13" ht="31.5" customHeight="1">
      <c r="A14" s="7" t="s">
        <v>226</v>
      </c>
      <c r="B14" s="10" t="s">
        <v>29</v>
      </c>
      <c r="C14" s="12" t="s">
        <v>222</v>
      </c>
      <c r="D14" s="407" t="s">
        <v>227</v>
      </c>
      <c r="E14" s="408"/>
      <c r="F14" s="408"/>
      <c r="G14" s="408"/>
      <c r="H14" s="408"/>
      <c r="I14" s="408"/>
      <c r="J14" s="408"/>
      <c r="K14" s="408"/>
      <c r="L14" s="408"/>
      <c r="M14" s="409"/>
    </row>
    <row r="15" spans="1:13" ht="31.5" customHeight="1">
      <c r="A15" s="7" t="s">
        <v>228</v>
      </c>
      <c r="B15" s="10" t="s">
        <v>29</v>
      </c>
      <c r="C15" s="12" t="s">
        <v>222</v>
      </c>
      <c r="D15" s="407" t="s">
        <v>229</v>
      </c>
      <c r="E15" s="408"/>
      <c r="F15" s="408"/>
      <c r="G15" s="408"/>
      <c r="H15" s="408"/>
      <c r="I15" s="408"/>
      <c r="J15" s="408"/>
      <c r="K15" s="408"/>
      <c r="L15" s="408"/>
      <c r="M15" s="409"/>
    </row>
    <row r="16" spans="1:13" ht="31.5" customHeight="1">
      <c r="A16" s="7" t="s">
        <v>230</v>
      </c>
      <c r="B16" s="10" t="s">
        <v>29</v>
      </c>
      <c r="C16" s="12" t="s">
        <v>222</v>
      </c>
      <c r="D16" s="9" t="s">
        <v>231</v>
      </c>
      <c r="E16" s="9"/>
      <c r="F16" s="396"/>
      <c r="G16" s="397"/>
      <c r="H16" s="397"/>
      <c r="I16" s="397"/>
      <c r="J16" s="397"/>
      <c r="K16" s="397"/>
      <c r="L16" s="397"/>
      <c r="M16" s="398"/>
    </row>
    <row r="17" spans="1:13" ht="31.5" customHeight="1">
      <c r="A17" s="7" t="s">
        <v>232</v>
      </c>
      <c r="B17" s="10" t="s">
        <v>29</v>
      </c>
      <c r="C17" s="12" t="s">
        <v>222</v>
      </c>
      <c r="D17" s="9" t="s">
        <v>231</v>
      </c>
      <c r="E17" s="9"/>
      <c r="F17" s="396"/>
      <c r="G17" s="397"/>
      <c r="H17" s="397"/>
      <c r="I17" s="397"/>
      <c r="J17" s="397"/>
      <c r="K17" s="397"/>
      <c r="L17" s="397"/>
      <c r="M17" s="398"/>
    </row>
    <row r="18" spans="1:13" ht="48.75" customHeight="1" thickBot="1">
      <c r="A18" s="8" t="s">
        <v>233</v>
      </c>
      <c r="B18" s="11" t="s">
        <v>27</v>
      </c>
      <c r="C18" s="369" t="s">
        <v>234</v>
      </c>
      <c r="D18" s="370"/>
      <c r="E18" s="370"/>
      <c r="F18" s="370"/>
      <c r="G18" s="370"/>
      <c r="H18" s="370"/>
      <c r="I18" s="370"/>
      <c r="J18" s="370"/>
      <c r="K18" s="370"/>
      <c r="L18" s="370"/>
      <c r="M18" s="371"/>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8:C10">
    <cfRule type="expression" dxfId="23" priority="8">
      <formula>$B8&lt;&gt;"Oui"</formula>
    </cfRule>
  </conditionalFormatting>
  <conditionalFormatting sqref="C18">
    <cfRule type="expression" dxfId="22" priority="3">
      <formula>$B18&lt;&gt;"Oui"</formula>
    </cfRule>
  </conditionalFormatting>
  <conditionalFormatting sqref="C7:D7">
    <cfRule type="expression" dxfId="21" priority="13">
      <formula>$B$7&lt;&gt;"Oui"</formula>
    </cfRule>
  </conditionalFormatting>
  <conditionalFormatting sqref="C11:D15">
    <cfRule type="expression" dxfId="20" priority="1">
      <formula>$B11&lt;&gt;"Oui"</formula>
    </cfRule>
  </conditionalFormatting>
  <conditionalFormatting sqref="C16:F17">
    <cfRule type="expression" dxfId="19" priority="4">
      <formula>$B16&lt;&gt;"Oui"</formula>
    </cfRule>
  </conditionalFormatting>
  <conditionalFormatting sqref="D8">
    <cfRule type="expression" dxfId="18" priority="10">
      <formula>$B8&lt;&gt;"Oui"</formula>
    </cfRule>
  </conditionalFormatting>
  <conditionalFormatting sqref="F12:F13">
    <cfRule type="expression" dxfId="17" priority="5">
      <formula>$B12&lt;&gt;"Oui"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P86"/>
  <sheetViews>
    <sheetView tabSelected="1" topLeftCell="C1" zoomScale="80" zoomScaleNormal="80" workbookViewId="0">
      <selection activeCell="E5" sqref="E5"/>
    </sheetView>
  </sheetViews>
  <sheetFormatPr defaultColWidth="11.42578125" defaultRowHeight="14.45"/>
  <cols>
    <col min="1" max="1" width="47" customWidth="1"/>
    <col min="2" max="2" width="18.5703125" customWidth="1"/>
    <col min="3" max="3" width="39" customWidth="1"/>
    <col min="4" max="6" width="17.42578125" customWidth="1"/>
    <col min="7" max="8" width="16.42578125" customWidth="1"/>
    <col min="9" max="10" width="15.85546875" customWidth="1"/>
    <col min="11" max="11" width="24" customWidth="1"/>
    <col min="12" max="12" width="22" customWidth="1"/>
    <col min="13" max="13" width="19.140625" customWidth="1"/>
    <col min="14" max="14" width="11.42578125" hidden="1" customWidth="1"/>
    <col min="15" max="15" width="20.42578125" customWidth="1"/>
  </cols>
  <sheetData>
    <row r="1" spans="1:16" ht="15.6" customHeight="1">
      <c r="A1" s="421" t="s">
        <v>235</v>
      </c>
      <c r="B1" s="422"/>
      <c r="C1" s="422"/>
      <c r="D1" s="422"/>
      <c r="E1" s="422"/>
      <c r="F1" s="422"/>
      <c r="G1" s="422"/>
      <c r="H1" s="422"/>
      <c r="I1" s="422"/>
      <c r="J1" s="422"/>
      <c r="K1" s="422"/>
      <c r="L1" s="422"/>
      <c r="M1" s="25"/>
    </row>
    <row r="2" spans="1:16" ht="15">
      <c r="A2" s="418" t="s">
        <v>236</v>
      </c>
      <c r="B2" s="419"/>
      <c r="C2" s="419"/>
      <c r="D2" s="419"/>
      <c r="E2" s="419"/>
      <c r="F2" s="419"/>
      <c r="G2" s="419"/>
      <c r="H2" s="419"/>
      <c r="I2" s="419"/>
      <c r="J2" s="419"/>
      <c r="K2" s="419"/>
      <c r="L2" s="420"/>
    </row>
    <row r="3" spans="1:16" ht="15">
      <c r="A3" s="243" t="s">
        <v>237</v>
      </c>
      <c r="B3" s="410" t="s">
        <v>238</v>
      </c>
      <c r="C3" s="411"/>
      <c r="D3" s="541" t="s">
        <v>239</v>
      </c>
      <c r="E3" s="542"/>
      <c r="F3" s="542"/>
      <c r="G3" s="542"/>
      <c r="H3" s="542"/>
      <c r="I3" s="542"/>
      <c r="J3" s="542"/>
      <c r="K3" s="542"/>
      <c r="L3" s="543"/>
    </row>
    <row r="4" spans="1:16" ht="94.5" customHeight="1">
      <c r="A4" s="244" t="s">
        <v>240</v>
      </c>
      <c r="B4" s="245" t="s">
        <v>241</v>
      </c>
      <c r="C4" s="245" t="s">
        <v>242</v>
      </c>
      <c r="D4" s="245" t="s">
        <v>243</v>
      </c>
      <c r="E4" s="245" t="s">
        <v>244</v>
      </c>
      <c r="F4" s="245" t="s">
        <v>245</v>
      </c>
      <c r="G4" s="245" t="s">
        <v>246</v>
      </c>
      <c r="H4" s="245" t="s">
        <v>245</v>
      </c>
      <c r="I4" s="245" t="s">
        <v>247</v>
      </c>
      <c r="J4" s="245" t="s">
        <v>245</v>
      </c>
      <c r="K4" s="246" t="s">
        <v>248</v>
      </c>
      <c r="L4" s="247" t="s">
        <v>249</v>
      </c>
      <c r="M4" s="197" t="s">
        <v>250</v>
      </c>
      <c r="N4" s="162" t="s">
        <v>251</v>
      </c>
      <c r="O4" s="197" t="s">
        <v>252</v>
      </c>
    </row>
    <row r="5" spans="1:16" ht="45.75">
      <c r="A5" s="252" t="s">
        <v>253</v>
      </c>
      <c r="B5" s="538">
        <v>10</v>
      </c>
      <c r="C5" s="248"/>
      <c r="D5" s="23"/>
      <c r="E5" s="249"/>
      <c r="F5" s="249"/>
      <c r="G5" s="249"/>
      <c r="H5" s="249"/>
      <c r="I5" s="249"/>
      <c r="J5" s="249"/>
      <c r="K5" s="262">
        <f>E5*1.5+G5+I5*2/3</f>
        <v>0</v>
      </c>
      <c r="L5" s="263">
        <f>IF(OR(F5="non",F5=""),E5*1.5,0)+IF(OR(H5="non",H5=""),G5*1,0)+IF(OR(J5="",J5="non"),I5*2/3,0)</f>
        <v>0</v>
      </c>
      <c r="N5" s="181" t="str">
        <f>IF(ISNA(MATCH("Délocalisée",$F$5:$F$22,0)),"","Délocalisée")</f>
        <v/>
      </c>
      <c r="P5">
        <f>O6+O7+M6+M7+M8+E6+E7+E8</f>
        <v>82</v>
      </c>
    </row>
    <row r="6" spans="1:16" ht="15">
      <c r="A6" s="198"/>
      <c r="B6" s="258"/>
      <c r="C6" s="250" t="s">
        <v>254</v>
      </c>
      <c r="D6" s="26"/>
      <c r="E6" s="234">
        <v>14</v>
      </c>
      <c r="F6" s="540" t="s">
        <v>255</v>
      </c>
      <c r="G6" s="257">
        <v>0</v>
      </c>
      <c r="H6" s="234" t="s">
        <v>255</v>
      </c>
      <c r="I6" s="234">
        <v>0</v>
      </c>
      <c r="J6" s="234" t="s">
        <v>255</v>
      </c>
      <c r="K6" s="136">
        <f t="shared" ref="K6:K22" si="0">E6*1.5+G6+I6*2/3</f>
        <v>21</v>
      </c>
      <c r="L6" s="137">
        <f t="shared" ref="L6:L22" si="1">IF(OR(F6="non",F6=""),E6*1.5,0)+IF(OR(H6="non",H6=""),G6*1,0)+IF(OR(J6="",J6="non"),I6*2/3,0)</f>
        <v>21</v>
      </c>
      <c r="M6">
        <v>3</v>
      </c>
      <c r="N6" s="181" t="str">
        <f>IF(ISNA(MATCH("Délocalisée",$F$34:$F$34,0)),"","Délocalisée")</f>
        <v/>
      </c>
      <c r="O6">
        <v>10</v>
      </c>
    </row>
    <row r="7" spans="1:16" ht="30.75">
      <c r="A7" s="198"/>
      <c r="B7" s="258"/>
      <c r="C7" s="250" t="s">
        <v>256</v>
      </c>
      <c r="D7" s="26"/>
      <c r="E7" s="234">
        <v>10</v>
      </c>
      <c r="F7" s="540" t="s">
        <v>255</v>
      </c>
      <c r="G7" s="257">
        <v>0</v>
      </c>
      <c r="H7" s="234" t="s">
        <v>255</v>
      </c>
      <c r="I7" s="234"/>
      <c r="J7" s="234" t="s">
        <v>255</v>
      </c>
      <c r="K7" s="136">
        <f t="shared" si="0"/>
        <v>15</v>
      </c>
      <c r="L7" s="137">
        <f t="shared" si="1"/>
        <v>15</v>
      </c>
      <c r="M7">
        <v>23</v>
      </c>
      <c r="N7" s="181" t="str">
        <f>IF(ISNA(MATCH("Délocalisée",$F$40:$F$40,0)),"","Délocalisée")</f>
        <v/>
      </c>
      <c r="O7">
        <v>10</v>
      </c>
    </row>
    <row r="8" spans="1:16" ht="15">
      <c r="A8" s="198"/>
      <c r="B8" s="258"/>
      <c r="C8" s="250" t="s">
        <v>257</v>
      </c>
      <c r="D8" s="26"/>
      <c r="E8" s="234">
        <v>11</v>
      </c>
      <c r="F8" s="540" t="s">
        <v>255</v>
      </c>
      <c r="G8" s="234">
        <v>0</v>
      </c>
      <c r="H8" s="234" t="s">
        <v>255</v>
      </c>
      <c r="I8" s="234">
        <v>0</v>
      </c>
      <c r="J8" s="234" t="s">
        <v>255</v>
      </c>
      <c r="K8" s="136">
        <f t="shared" si="0"/>
        <v>16.5</v>
      </c>
      <c r="L8" s="137">
        <f t="shared" si="1"/>
        <v>16.5</v>
      </c>
      <c r="M8">
        <v>1</v>
      </c>
      <c r="N8" s="181" t="str">
        <f>IF(ISNA(MATCH("Délocalisée",$F$46:$F$46,0)),"","Délocalisée")</f>
        <v/>
      </c>
    </row>
    <row r="9" spans="1:16" ht="15">
      <c r="A9" s="27"/>
      <c r="B9" s="258"/>
      <c r="C9" s="250"/>
      <c r="D9" s="26"/>
      <c r="E9" s="234"/>
      <c r="F9" s="234"/>
      <c r="G9" s="234"/>
      <c r="H9" s="234"/>
      <c r="I9" s="234"/>
      <c r="J9" s="234"/>
      <c r="K9" s="136">
        <f t="shared" si="0"/>
        <v>0</v>
      </c>
      <c r="L9" s="137">
        <f t="shared" si="1"/>
        <v>0</v>
      </c>
      <c r="N9" s="182" t="str">
        <f>IF(ISNA(MATCH("Délocalisée",$H$5:$H$22,0)),"","Délocalisée")</f>
        <v/>
      </c>
    </row>
    <row r="10" spans="1:16" ht="30.75">
      <c r="A10" s="198" t="s">
        <v>258</v>
      </c>
      <c r="B10" s="539">
        <v>10</v>
      </c>
      <c r="C10" s="250"/>
      <c r="D10" s="26"/>
      <c r="E10" s="234"/>
      <c r="F10" s="234"/>
      <c r="G10" s="234"/>
      <c r="H10" s="234"/>
      <c r="I10" s="234"/>
      <c r="J10" s="234"/>
      <c r="K10" s="259">
        <f t="shared" si="0"/>
        <v>0</v>
      </c>
      <c r="L10" s="260">
        <f t="shared" si="1"/>
        <v>0</v>
      </c>
      <c r="N10" s="182" t="str">
        <f>IF(ISNA(MATCH("Délocalisée",$H$28:$H$28,0)),"","Délocalisée")</f>
        <v/>
      </c>
      <c r="P10">
        <f>O11+O12+M11+M12+E11+E12+E13</f>
        <v>61</v>
      </c>
    </row>
    <row r="11" spans="1:16" ht="30.75">
      <c r="A11" s="227"/>
      <c r="B11" s="258"/>
      <c r="C11" s="250" t="s">
        <v>259</v>
      </c>
      <c r="D11" s="26"/>
      <c r="E11" s="258">
        <v>5</v>
      </c>
      <c r="F11" s="539" t="s">
        <v>255</v>
      </c>
      <c r="G11" s="258">
        <v>0</v>
      </c>
      <c r="H11" s="258" t="s">
        <v>255</v>
      </c>
      <c r="I11" s="258">
        <v>0</v>
      </c>
      <c r="J11" s="258" t="s">
        <v>255</v>
      </c>
      <c r="K11" s="259">
        <f t="shared" si="0"/>
        <v>7.5</v>
      </c>
      <c r="L11" s="260">
        <f t="shared" si="1"/>
        <v>7.5</v>
      </c>
      <c r="M11">
        <v>0</v>
      </c>
      <c r="N11" s="182" t="str">
        <f>IF(ISNA(MATCH("Délocalisée",$H$40:$H$40,0)),"","Délocalisée")</f>
        <v/>
      </c>
      <c r="O11">
        <v>10</v>
      </c>
    </row>
    <row r="12" spans="1:16" ht="30.75">
      <c r="A12" s="227"/>
      <c r="B12" s="258"/>
      <c r="C12" s="250" t="s">
        <v>260</v>
      </c>
      <c r="D12" s="26"/>
      <c r="E12" s="258">
        <v>4</v>
      </c>
      <c r="F12" s="539" t="s">
        <v>255</v>
      </c>
      <c r="G12" s="258">
        <v>0</v>
      </c>
      <c r="H12" s="258" t="s">
        <v>255</v>
      </c>
      <c r="I12" s="258">
        <v>0</v>
      </c>
      <c r="J12" s="258" t="s">
        <v>255</v>
      </c>
      <c r="K12" s="259">
        <f t="shared" si="0"/>
        <v>6</v>
      </c>
      <c r="L12" s="260">
        <f t="shared" si="1"/>
        <v>6</v>
      </c>
      <c r="M12">
        <v>20</v>
      </c>
      <c r="N12" s="182" t="str">
        <f>IF(ISNA(MATCH("Délocalisée",$H$46:$H$46,0)),"","Délocalisée")</f>
        <v/>
      </c>
      <c r="O12">
        <v>10</v>
      </c>
    </row>
    <row r="13" spans="1:16" ht="15">
      <c r="A13" s="198"/>
      <c r="B13" s="258"/>
      <c r="C13" s="250" t="s">
        <v>261</v>
      </c>
      <c r="D13" s="26"/>
      <c r="E13" s="235">
        <v>12</v>
      </c>
      <c r="F13" s="540" t="s">
        <v>255</v>
      </c>
      <c r="G13" s="234">
        <v>0</v>
      </c>
      <c r="H13" s="234" t="s">
        <v>255</v>
      </c>
      <c r="I13" s="234">
        <v>0</v>
      </c>
      <c r="J13" s="234" t="s">
        <v>255</v>
      </c>
      <c r="K13" s="136">
        <f t="shared" si="0"/>
        <v>18</v>
      </c>
      <c r="L13" s="137">
        <f t="shared" si="1"/>
        <v>18</v>
      </c>
      <c r="M13">
        <v>0</v>
      </c>
      <c r="N13" s="182" t="str">
        <f>IF(ISNA(MATCH("Délocalisée",$H$52:$H$52,0)),"","Délocalisée")</f>
        <v/>
      </c>
    </row>
    <row r="14" spans="1:16" ht="15">
      <c r="A14" s="27"/>
      <c r="B14" s="258"/>
      <c r="C14" s="250"/>
      <c r="D14" s="26"/>
      <c r="E14" s="234"/>
      <c r="F14" s="234"/>
      <c r="G14" s="234"/>
      <c r="H14" s="234"/>
      <c r="I14" s="234"/>
      <c r="J14" s="234"/>
      <c r="K14" s="136">
        <f t="shared" si="0"/>
        <v>0</v>
      </c>
      <c r="L14" s="137">
        <f t="shared" si="1"/>
        <v>0</v>
      </c>
      <c r="N14" s="181" t="str">
        <f>IF(ISNA(MATCH("Délocalisée",$J$28:$J$28,0)),"","Délocalisée")</f>
        <v/>
      </c>
    </row>
    <row r="15" spans="1:16" ht="45.75">
      <c r="A15" s="251" t="s">
        <v>262</v>
      </c>
      <c r="B15" s="539">
        <v>10</v>
      </c>
      <c r="C15" s="250"/>
      <c r="D15" s="26"/>
      <c r="E15" s="234"/>
      <c r="F15" s="234"/>
      <c r="G15" s="234"/>
      <c r="H15" s="234"/>
      <c r="I15" s="234"/>
      <c r="J15" s="234"/>
      <c r="K15" s="259">
        <f t="shared" si="0"/>
        <v>0</v>
      </c>
      <c r="L15" s="260">
        <f t="shared" si="1"/>
        <v>0</v>
      </c>
      <c r="N15" s="181" t="str">
        <f>IF(ISNA(MATCH("Délocalisée",$J$34:$J$34,0)),"","Délocalisée")</f>
        <v/>
      </c>
      <c r="P15">
        <f>O16+O17+M16+M17+M18+E16+E18+E20</f>
        <v>51.5</v>
      </c>
    </row>
    <row r="16" spans="1:16" ht="15">
      <c r="A16" s="228"/>
      <c r="B16" s="26"/>
      <c r="C16" s="250" t="s">
        <v>263</v>
      </c>
      <c r="D16" s="26"/>
      <c r="E16" s="234">
        <v>4</v>
      </c>
      <c r="F16" s="540" t="s">
        <v>255</v>
      </c>
      <c r="G16" s="234">
        <v>0</v>
      </c>
      <c r="H16" s="234" t="s">
        <v>255</v>
      </c>
      <c r="I16" s="234">
        <v>0</v>
      </c>
      <c r="J16" s="234" t="s">
        <v>255</v>
      </c>
      <c r="K16" s="136">
        <f t="shared" si="0"/>
        <v>6</v>
      </c>
      <c r="L16" s="137">
        <f t="shared" si="1"/>
        <v>6</v>
      </c>
      <c r="M16">
        <v>8</v>
      </c>
      <c r="N16" s="181" t="str">
        <f>IF(ISNA(MATCH("Délocalisée",$J$46:$J$46,0)),"","Délocalisée")</f>
        <v/>
      </c>
      <c r="O16">
        <v>4</v>
      </c>
    </row>
    <row r="17" spans="1:15" ht="30.75">
      <c r="A17" s="228"/>
      <c r="B17" s="26"/>
      <c r="C17" s="250" t="s">
        <v>264</v>
      </c>
      <c r="D17" s="26"/>
      <c r="E17" s="234">
        <v>4</v>
      </c>
      <c r="F17" s="540" t="s">
        <v>255</v>
      </c>
      <c r="G17" s="234">
        <v>0</v>
      </c>
      <c r="H17" s="234" t="s">
        <v>255</v>
      </c>
      <c r="I17" s="234">
        <v>0</v>
      </c>
      <c r="J17" s="234" t="s">
        <v>255</v>
      </c>
      <c r="K17" s="136">
        <f t="shared" si="0"/>
        <v>6</v>
      </c>
      <c r="L17" s="137">
        <f t="shared" si="1"/>
        <v>6</v>
      </c>
      <c r="M17">
        <v>15</v>
      </c>
      <c r="N17" s="181" t="str">
        <f>IF(ISNA(MATCH("Délocalisée",$J$52:$J$52,0)),"","Délocalisée")</f>
        <v/>
      </c>
      <c r="O17">
        <v>6</v>
      </c>
    </row>
    <row r="18" spans="1:15" ht="30.75">
      <c r="A18" s="228"/>
      <c r="B18" s="26"/>
      <c r="C18" s="250" t="s">
        <v>265</v>
      </c>
      <c r="D18" s="26"/>
      <c r="E18" s="261">
        <v>6</v>
      </c>
      <c r="F18" s="539" t="s">
        <v>255</v>
      </c>
      <c r="G18" s="258">
        <v>0</v>
      </c>
      <c r="H18" s="258" t="s">
        <v>255</v>
      </c>
      <c r="I18" s="258">
        <v>0</v>
      </c>
      <c r="J18" s="258" t="s">
        <v>255</v>
      </c>
      <c r="K18" s="259">
        <f t="shared" si="0"/>
        <v>9</v>
      </c>
      <c r="L18" s="260">
        <f t="shared" si="1"/>
        <v>9</v>
      </c>
      <c r="M18">
        <v>6.5</v>
      </c>
      <c r="N18" s="183" t="str">
        <f>IF(ISNA(MATCH("Délocalisée",$N$5:$N$17,0)),"","Délocalisée")</f>
        <v/>
      </c>
    </row>
    <row r="19" spans="1:15" ht="15">
      <c r="A19" s="27"/>
      <c r="B19" s="26"/>
      <c r="C19" s="250"/>
      <c r="D19" s="26"/>
      <c r="E19" s="234"/>
      <c r="F19" s="540"/>
      <c r="G19" s="234"/>
      <c r="H19" s="234"/>
      <c r="I19" s="234"/>
      <c r="J19" s="234"/>
      <c r="K19" s="136">
        <f t="shared" si="0"/>
        <v>0</v>
      </c>
      <c r="L19" s="137">
        <f t="shared" si="1"/>
        <v>0</v>
      </c>
    </row>
    <row r="20" spans="1:15" ht="15">
      <c r="A20" s="27" t="s">
        <v>266</v>
      </c>
      <c r="B20" s="540" t="s">
        <v>267</v>
      </c>
      <c r="C20" s="250"/>
      <c r="D20" s="26"/>
      <c r="E20" s="234">
        <v>2</v>
      </c>
      <c r="F20" s="540" t="s">
        <v>255</v>
      </c>
      <c r="G20" s="234">
        <v>0</v>
      </c>
      <c r="H20" s="234" t="s">
        <v>255</v>
      </c>
      <c r="I20" s="234">
        <v>0</v>
      </c>
      <c r="J20" s="234" t="s">
        <v>255</v>
      </c>
      <c r="K20" s="136">
        <f t="shared" si="0"/>
        <v>3</v>
      </c>
      <c r="L20" s="137">
        <f t="shared" si="1"/>
        <v>3</v>
      </c>
      <c r="M20">
        <v>2</v>
      </c>
    </row>
    <row r="21" spans="1:15">
      <c r="A21" s="27"/>
      <c r="B21" s="26"/>
      <c r="C21" s="26"/>
      <c r="D21" s="26"/>
      <c r="E21" s="234"/>
      <c r="F21" s="540"/>
      <c r="G21" s="234"/>
      <c r="H21" s="234"/>
      <c r="I21" s="234"/>
      <c r="J21" s="234"/>
      <c r="K21" s="136">
        <f t="shared" si="0"/>
        <v>0</v>
      </c>
      <c r="L21" s="137">
        <f t="shared" si="1"/>
        <v>0</v>
      </c>
    </row>
    <row r="22" spans="1:15" ht="15" thickBot="1">
      <c r="A22" s="28" t="s">
        <v>268</v>
      </c>
      <c r="B22" s="253" t="s">
        <v>267</v>
      </c>
      <c r="C22" s="254" t="s">
        <v>269</v>
      </c>
      <c r="D22" s="30"/>
      <c r="E22" s="236">
        <v>0</v>
      </c>
      <c r="F22" s="236" t="s">
        <v>255</v>
      </c>
      <c r="G22" s="236">
        <v>60</v>
      </c>
      <c r="H22" s="546" t="s">
        <v>255</v>
      </c>
      <c r="I22" s="236">
        <v>0</v>
      </c>
      <c r="J22" s="236" t="s">
        <v>255</v>
      </c>
      <c r="K22" s="138">
        <f t="shared" si="0"/>
        <v>60</v>
      </c>
      <c r="L22" s="242">
        <f t="shared" si="1"/>
        <v>60</v>
      </c>
    </row>
    <row r="23" spans="1:15" ht="15" thickBot="1">
      <c r="D23" s="237" t="s">
        <v>76</v>
      </c>
      <c r="E23" s="238">
        <f>SUM(E5:E22)</f>
        <v>72</v>
      </c>
      <c r="F23" s="239"/>
      <c r="G23" s="238">
        <f>SUM(G5:G22)</f>
        <v>60</v>
      </c>
      <c r="H23" s="238"/>
      <c r="I23" s="238">
        <f>SUM(I5:I22)</f>
        <v>0</v>
      </c>
      <c r="J23" s="238"/>
      <c r="K23" s="240">
        <f>SUM(K5:K22)</f>
        <v>168</v>
      </c>
      <c r="L23" s="241">
        <f>SUM(L5:L22)</f>
        <v>168</v>
      </c>
      <c r="M23">
        <f>M18+M17+M16+M13+M12+M11+M8+M7+M6+M20</f>
        <v>78.5</v>
      </c>
    </row>
    <row r="24" spans="1:15" ht="15" thickBot="1"/>
    <row r="25" spans="1:15" ht="15">
      <c r="A25" s="415" t="s">
        <v>270</v>
      </c>
      <c r="B25" s="416"/>
      <c r="C25" s="416"/>
      <c r="D25" s="416"/>
      <c r="E25" s="416"/>
      <c r="F25" s="416"/>
      <c r="G25" s="416"/>
      <c r="H25" s="416"/>
      <c r="I25" s="416"/>
      <c r="J25" s="416"/>
      <c r="K25" s="416"/>
      <c r="L25" s="417"/>
    </row>
    <row r="26" spans="1:15" ht="15">
      <c r="A26" s="243" t="s">
        <v>237</v>
      </c>
      <c r="B26" s="423" t="s">
        <v>238</v>
      </c>
      <c r="C26" s="424"/>
      <c r="D26" s="330"/>
      <c r="E26" s="349"/>
      <c r="F26" s="349"/>
      <c r="G26" s="349"/>
      <c r="H26" s="349"/>
      <c r="I26" s="349"/>
      <c r="J26" s="349"/>
      <c r="K26" s="349"/>
      <c r="L26" s="425"/>
    </row>
    <row r="27" spans="1:15" ht="60.75">
      <c r="A27" s="244" t="s">
        <v>240</v>
      </c>
      <c r="B27" s="245" t="s">
        <v>241</v>
      </c>
      <c r="C27" s="245" t="s">
        <v>242</v>
      </c>
      <c r="D27" s="245" t="s">
        <v>243</v>
      </c>
      <c r="E27" s="245" t="s">
        <v>244</v>
      </c>
      <c r="F27" s="245" t="s">
        <v>245</v>
      </c>
      <c r="G27" s="245" t="s">
        <v>246</v>
      </c>
      <c r="H27" s="245" t="s">
        <v>245</v>
      </c>
      <c r="I27" s="245" t="s">
        <v>271</v>
      </c>
      <c r="J27" s="245" t="s">
        <v>245</v>
      </c>
      <c r="K27" s="246" t="s">
        <v>248</v>
      </c>
      <c r="L27" s="247" t="s">
        <v>249</v>
      </c>
    </row>
    <row r="28" spans="1:15" ht="15">
      <c r="A28" s="255" t="s">
        <v>272</v>
      </c>
      <c r="B28" s="256"/>
      <c r="C28" s="256"/>
      <c r="D28" s="20"/>
      <c r="E28" s="20"/>
      <c r="F28" s="20"/>
      <c r="G28" s="20"/>
      <c r="H28" s="20"/>
      <c r="I28" s="20"/>
      <c r="J28" s="20"/>
      <c r="K28" s="264">
        <f t="shared" ref="K28" si="2">E28*1.5+G28+I28*2/3</f>
        <v>0</v>
      </c>
      <c r="L28" s="265">
        <f t="shared" ref="L28" si="3">IF(OR(F28="non",F28=""),E28*1.5,0)+IF(OR(H28="non",H28=""),G28*1,0)+IF(OR(J28="",J28="non"),I28*2/3,0)</f>
        <v>0</v>
      </c>
    </row>
    <row r="29" spans="1:15" ht="15">
      <c r="D29" s="237" t="s">
        <v>76</v>
      </c>
      <c r="E29" s="238">
        <f>SUM(E28:E28)</f>
        <v>0</v>
      </c>
      <c r="F29" s="238"/>
      <c r="G29" s="238">
        <f>SUM(G28:G28)</f>
        <v>0</v>
      </c>
      <c r="H29" s="238"/>
      <c r="I29" s="238">
        <f>SUM(I28:I28)</f>
        <v>0</v>
      </c>
      <c r="J29" s="238"/>
      <c r="K29" s="240">
        <f>SUM(K28:K28)</f>
        <v>0</v>
      </c>
      <c r="L29" s="241">
        <f>SUM(L28:L28)</f>
        <v>0</v>
      </c>
    </row>
    <row r="30" spans="1:15" ht="15"/>
    <row r="31" spans="1:15" ht="15">
      <c r="A31" s="418" t="s">
        <v>273</v>
      </c>
      <c r="B31" s="419"/>
      <c r="C31" s="419"/>
      <c r="D31" s="419"/>
      <c r="E31" s="419"/>
      <c r="F31" s="419"/>
      <c r="G31" s="419"/>
      <c r="H31" s="419"/>
      <c r="I31" s="419"/>
      <c r="J31" s="419"/>
      <c r="K31" s="419"/>
      <c r="L31" s="420"/>
    </row>
    <row r="32" spans="1:15" ht="15">
      <c r="A32" s="243" t="s">
        <v>237</v>
      </c>
      <c r="B32" s="410" t="s">
        <v>238</v>
      </c>
      <c r="C32" s="411"/>
      <c r="D32" s="412"/>
      <c r="E32" s="413"/>
      <c r="F32" s="413"/>
      <c r="G32" s="413"/>
      <c r="H32" s="413"/>
      <c r="I32" s="413"/>
      <c r="J32" s="413"/>
      <c r="K32" s="413"/>
      <c r="L32" s="414"/>
    </row>
    <row r="33" spans="1:12" ht="60.75">
      <c r="A33" s="244" t="s">
        <v>240</v>
      </c>
      <c r="B33" s="245" t="s">
        <v>241</v>
      </c>
      <c r="C33" s="245" t="s">
        <v>242</v>
      </c>
      <c r="D33" s="245" t="s">
        <v>243</v>
      </c>
      <c r="E33" s="245" t="s">
        <v>244</v>
      </c>
      <c r="F33" s="245" t="s">
        <v>245</v>
      </c>
      <c r="G33" s="245" t="s">
        <v>246</v>
      </c>
      <c r="H33" s="245" t="s">
        <v>245</v>
      </c>
      <c r="I33" s="245" t="s">
        <v>271</v>
      </c>
      <c r="J33" s="245" t="s">
        <v>245</v>
      </c>
      <c r="K33" s="246" t="s">
        <v>248</v>
      </c>
      <c r="L33" s="247" t="s">
        <v>249</v>
      </c>
    </row>
    <row r="34" spans="1:12" ht="15">
      <c r="A34" s="255" t="s">
        <v>272</v>
      </c>
      <c r="B34" s="256"/>
      <c r="C34" s="256"/>
      <c r="D34" s="20"/>
      <c r="E34" s="20"/>
      <c r="F34" s="20"/>
      <c r="G34" s="20"/>
      <c r="H34" s="20"/>
      <c r="I34" s="20"/>
      <c r="J34" s="20"/>
      <c r="K34" s="264">
        <f t="shared" ref="K34" si="4">E34*1.5+G34+I34*2/3</f>
        <v>0</v>
      </c>
      <c r="L34" s="265">
        <f t="shared" ref="L34" si="5">IF(OR(F34="non",F34=""),E34*1.5,0)+IF(OR(H34="non",H34=""),G34*1,0)+IF(OR(J34="",J34="non"),I34*2/3,0)</f>
        <v>0</v>
      </c>
    </row>
    <row r="35" spans="1:12" ht="15">
      <c r="D35" s="237" t="s">
        <v>76</v>
      </c>
      <c r="E35" s="238">
        <f>SUM(E34:E34)</f>
        <v>0</v>
      </c>
      <c r="F35" s="238"/>
      <c r="G35" s="238">
        <f>SUM(G34:G34)</f>
        <v>0</v>
      </c>
      <c r="H35" s="238"/>
      <c r="I35" s="238">
        <f>SUM(I34:I34)</f>
        <v>0</v>
      </c>
      <c r="J35" s="238"/>
      <c r="K35" s="240">
        <f>SUM(K34:K34)</f>
        <v>0</v>
      </c>
      <c r="L35" s="241">
        <f>SUM(L34:L34)</f>
        <v>0</v>
      </c>
    </row>
    <row r="36" spans="1:12" ht="15"/>
    <row r="37" spans="1:12" ht="15">
      <c r="A37" s="418" t="s">
        <v>274</v>
      </c>
      <c r="B37" s="419"/>
      <c r="C37" s="419"/>
      <c r="D37" s="419"/>
      <c r="E37" s="419"/>
      <c r="F37" s="419"/>
      <c r="G37" s="419"/>
      <c r="H37" s="419"/>
      <c r="I37" s="419"/>
      <c r="J37" s="419"/>
      <c r="K37" s="419"/>
      <c r="L37" s="420"/>
    </row>
    <row r="38" spans="1:12" ht="15">
      <c r="A38" s="243" t="s">
        <v>237</v>
      </c>
      <c r="B38" s="410" t="s">
        <v>238</v>
      </c>
      <c r="C38" s="411"/>
      <c r="D38" s="412"/>
      <c r="E38" s="413"/>
      <c r="F38" s="413"/>
      <c r="G38" s="413"/>
      <c r="H38" s="413"/>
      <c r="I38" s="413"/>
      <c r="J38" s="413"/>
      <c r="K38" s="413"/>
      <c r="L38" s="414"/>
    </row>
    <row r="39" spans="1:12" ht="60.75">
      <c r="A39" s="244" t="s">
        <v>240</v>
      </c>
      <c r="B39" s="245" t="s">
        <v>241</v>
      </c>
      <c r="C39" s="245" t="s">
        <v>242</v>
      </c>
      <c r="D39" s="245" t="s">
        <v>243</v>
      </c>
      <c r="E39" s="245" t="s">
        <v>244</v>
      </c>
      <c r="F39" s="245" t="s">
        <v>245</v>
      </c>
      <c r="G39" s="245" t="s">
        <v>246</v>
      </c>
      <c r="H39" s="245" t="s">
        <v>245</v>
      </c>
      <c r="I39" s="245" t="s">
        <v>271</v>
      </c>
      <c r="J39" s="245" t="s">
        <v>245</v>
      </c>
      <c r="K39" s="246" t="s">
        <v>248</v>
      </c>
      <c r="L39" s="247" t="s">
        <v>249</v>
      </c>
    </row>
    <row r="40" spans="1:12" ht="15">
      <c r="A40" s="255" t="s">
        <v>272</v>
      </c>
      <c r="B40" s="256"/>
      <c r="C40" s="256"/>
      <c r="D40" s="20"/>
      <c r="E40" s="20"/>
      <c r="F40" s="20"/>
      <c r="G40" s="20"/>
      <c r="H40" s="20"/>
      <c r="I40" s="20"/>
      <c r="J40" s="20"/>
      <c r="K40" s="264">
        <f t="shared" ref="K40" si="6">E40*1.5+G40+I40*2/3</f>
        <v>0</v>
      </c>
      <c r="L40" s="265">
        <f t="shared" ref="L40" si="7">IF(OR(F40="non",F40=""),E40*1.5,0)+IF(OR(H40="non",H40=""),G40*1,0)+IF(OR(J40="",J40="non"),I40*2/3,0)</f>
        <v>0</v>
      </c>
    </row>
    <row r="41" spans="1:12" ht="15">
      <c r="D41" s="237" t="s">
        <v>76</v>
      </c>
      <c r="E41" s="238">
        <f>SUM(E40:E40)</f>
        <v>0</v>
      </c>
      <c r="F41" s="238"/>
      <c r="G41" s="238">
        <f>SUM(G40:G40)</f>
        <v>0</v>
      </c>
      <c r="H41" s="238"/>
      <c r="I41" s="238">
        <f>SUM(I40:I40)</f>
        <v>0</v>
      </c>
      <c r="J41" s="238"/>
      <c r="K41" s="240">
        <f>SUM(K40:K40)</f>
        <v>0</v>
      </c>
      <c r="L41" s="241">
        <f>SUM(L40:L40)</f>
        <v>0</v>
      </c>
    </row>
    <row r="42" spans="1:12" ht="15"/>
    <row r="43" spans="1:12" ht="15">
      <c r="A43" s="418" t="s">
        <v>275</v>
      </c>
      <c r="B43" s="419"/>
      <c r="C43" s="419"/>
      <c r="D43" s="419"/>
      <c r="E43" s="419"/>
      <c r="F43" s="419"/>
      <c r="G43" s="419"/>
      <c r="H43" s="419"/>
      <c r="I43" s="419"/>
      <c r="J43" s="419"/>
      <c r="K43" s="419"/>
      <c r="L43" s="420"/>
    </row>
    <row r="44" spans="1:12" ht="15">
      <c r="A44" s="243" t="s">
        <v>237</v>
      </c>
      <c r="B44" s="410" t="s">
        <v>238</v>
      </c>
      <c r="C44" s="411"/>
      <c r="D44" s="412"/>
      <c r="E44" s="413"/>
      <c r="F44" s="413"/>
      <c r="G44" s="413"/>
      <c r="H44" s="413"/>
      <c r="I44" s="413"/>
      <c r="J44" s="413"/>
      <c r="K44" s="413"/>
      <c r="L44" s="414"/>
    </row>
    <row r="45" spans="1:12" ht="60.75">
      <c r="A45" s="244" t="s">
        <v>240</v>
      </c>
      <c r="B45" s="245" t="s">
        <v>241</v>
      </c>
      <c r="C45" s="245" t="s">
        <v>242</v>
      </c>
      <c r="D45" s="245" t="s">
        <v>243</v>
      </c>
      <c r="E45" s="245" t="s">
        <v>244</v>
      </c>
      <c r="F45" s="245" t="s">
        <v>245</v>
      </c>
      <c r="G45" s="245" t="s">
        <v>246</v>
      </c>
      <c r="H45" s="245" t="s">
        <v>245</v>
      </c>
      <c r="I45" s="245" t="s">
        <v>271</v>
      </c>
      <c r="J45" s="245" t="s">
        <v>245</v>
      </c>
      <c r="K45" s="246" t="s">
        <v>248</v>
      </c>
      <c r="L45" s="247" t="s">
        <v>249</v>
      </c>
    </row>
    <row r="46" spans="1:12" ht="15">
      <c r="A46" s="255" t="s">
        <v>272</v>
      </c>
      <c r="B46" s="256"/>
      <c r="C46" s="256"/>
      <c r="D46" s="20"/>
      <c r="E46" s="20"/>
      <c r="F46" s="20"/>
      <c r="G46" s="20"/>
      <c r="H46" s="20"/>
      <c r="I46" s="20"/>
      <c r="J46" s="20"/>
      <c r="K46" s="264">
        <f t="shared" ref="K46" si="8">E46*1.5+G46+I46*2/3</f>
        <v>0</v>
      </c>
      <c r="L46" s="265">
        <f t="shared" ref="L46" si="9">IF(OR(F46="non",F46=""),E46*1.5,0)+IF(OR(H46="non",H46=""),G46*1,0)+IF(OR(J46="",J46="non"),I46*2/3,0)</f>
        <v>0</v>
      </c>
    </row>
    <row r="47" spans="1:12" ht="15">
      <c r="D47" s="237" t="s">
        <v>76</v>
      </c>
      <c r="E47" s="238">
        <f>SUM(E46:E46)</f>
        <v>0</v>
      </c>
      <c r="F47" s="238"/>
      <c r="G47" s="238">
        <f>SUM(G46:G46)</f>
        <v>0</v>
      </c>
      <c r="H47" s="238"/>
      <c r="I47" s="238">
        <f>SUM(I46:I46)</f>
        <v>0</v>
      </c>
      <c r="J47" s="238"/>
      <c r="K47" s="240">
        <f>SUM(K46:K46)</f>
        <v>0</v>
      </c>
      <c r="L47" s="241">
        <f>SUM(L46:L46)</f>
        <v>0</v>
      </c>
    </row>
    <row r="48" spans="1:12" ht="15"/>
    <row r="49" spans="1:12" ht="15">
      <c r="A49" s="418" t="s">
        <v>276</v>
      </c>
      <c r="B49" s="419"/>
      <c r="C49" s="419"/>
      <c r="D49" s="419"/>
      <c r="E49" s="419"/>
      <c r="F49" s="419"/>
      <c r="G49" s="419"/>
      <c r="H49" s="419"/>
      <c r="I49" s="419"/>
      <c r="J49" s="419"/>
      <c r="K49" s="419"/>
      <c r="L49" s="420"/>
    </row>
    <row r="50" spans="1:12" ht="15">
      <c r="A50" s="243" t="s">
        <v>237</v>
      </c>
      <c r="B50" s="410" t="s">
        <v>238</v>
      </c>
      <c r="C50" s="411"/>
      <c r="D50" s="412"/>
      <c r="E50" s="413"/>
      <c r="F50" s="413"/>
      <c r="G50" s="413"/>
      <c r="H50" s="413"/>
      <c r="I50" s="413"/>
      <c r="J50" s="413"/>
      <c r="K50" s="413"/>
      <c r="L50" s="414"/>
    </row>
    <row r="51" spans="1:12" ht="60.75">
      <c r="A51" s="244" t="s">
        <v>240</v>
      </c>
      <c r="B51" s="245" t="s">
        <v>241</v>
      </c>
      <c r="C51" s="245" t="s">
        <v>242</v>
      </c>
      <c r="D51" s="245" t="s">
        <v>243</v>
      </c>
      <c r="E51" s="245" t="s">
        <v>244</v>
      </c>
      <c r="F51" s="245" t="s">
        <v>245</v>
      </c>
      <c r="G51" s="245" t="s">
        <v>246</v>
      </c>
      <c r="H51" s="245" t="s">
        <v>245</v>
      </c>
      <c r="I51" s="245" t="s">
        <v>271</v>
      </c>
      <c r="J51" s="245" t="s">
        <v>245</v>
      </c>
      <c r="K51" s="246" t="s">
        <v>248</v>
      </c>
      <c r="L51" s="247" t="s">
        <v>249</v>
      </c>
    </row>
    <row r="52" spans="1:12" ht="15">
      <c r="A52" s="255" t="s">
        <v>272</v>
      </c>
      <c r="B52" s="256"/>
      <c r="C52" s="256"/>
      <c r="D52" s="20"/>
      <c r="E52" s="20"/>
      <c r="F52" s="20"/>
      <c r="G52" s="20"/>
      <c r="H52" s="20"/>
      <c r="I52" s="20"/>
      <c r="J52" s="20"/>
      <c r="K52" s="264">
        <f t="shared" ref="K52" si="10">E52*1.5+G52+I52*2/3</f>
        <v>0</v>
      </c>
      <c r="L52" s="265">
        <f t="shared" ref="L52" si="11">IF(OR(F52="non",F52=""),E52*1.5,0)+IF(OR(H52="non",H52=""),G52*1,0)+IF(OR(J52="",J52="non"),I52*2/3,0)</f>
        <v>0</v>
      </c>
    </row>
    <row r="53" spans="1:12" ht="15">
      <c r="D53" s="237" t="s">
        <v>76</v>
      </c>
      <c r="E53" s="238">
        <f>SUM(E52:E52)</f>
        <v>0</v>
      </c>
      <c r="F53" s="238"/>
      <c r="G53" s="238">
        <f>SUM(G52:G52)</f>
        <v>0</v>
      </c>
      <c r="H53" s="238"/>
      <c r="I53" s="238">
        <f>SUM(I52:I52)</f>
        <v>0</v>
      </c>
      <c r="J53" s="238"/>
      <c r="K53" s="240">
        <f>SUM(K52:K52)</f>
        <v>0</v>
      </c>
      <c r="L53" s="241">
        <f>SUM(L52:L52)</f>
        <v>0</v>
      </c>
    </row>
    <row r="54" spans="1:12" ht="15" thickBot="1"/>
    <row r="55" spans="1:12" ht="15" thickBot="1">
      <c r="D55" s="266" t="s">
        <v>277</v>
      </c>
      <c r="E55" s="267">
        <f>E41+E35+E29+E23+E47+E53</f>
        <v>72</v>
      </c>
      <c r="F55" s="267"/>
      <c r="G55" s="267">
        <f>G41+G35+G29+G23+G47+G53</f>
        <v>60</v>
      </c>
      <c r="H55" s="267"/>
      <c r="I55" s="267">
        <f>I41+I35+I29+I23+I47+I53</f>
        <v>0</v>
      </c>
      <c r="J55" s="267"/>
      <c r="K55" s="268">
        <f>K41+K35+K29+K23+K47+K53</f>
        <v>168</v>
      </c>
      <c r="L55" s="175">
        <f>L41+L35+L29+L23+L47+L53</f>
        <v>168</v>
      </c>
    </row>
    <row r="56" spans="1:12" ht="15"/>
    <row r="61" spans="1:12" ht="15"/>
    <row r="62" spans="1:12" ht="15"/>
    <row r="63" spans="1:12" ht="15"/>
    <row r="66" ht="15"/>
    <row r="85" ht="15"/>
    <row r="86" ht="15"/>
  </sheetData>
  <mergeCells count="19">
    <mergeCell ref="A43:L43"/>
    <mergeCell ref="B44:C44"/>
    <mergeCell ref="D44:L44"/>
    <mergeCell ref="A49:L49"/>
    <mergeCell ref="B50:C50"/>
    <mergeCell ref="D50:L50"/>
    <mergeCell ref="A1:L1"/>
    <mergeCell ref="A2:L2"/>
    <mergeCell ref="B3:C3"/>
    <mergeCell ref="D3:L3"/>
    <mergeCell ref="B26:C26"/>
    <mergeCell ref="D26:L26"/>
    <mergeCell ref="B38:C38"/>
    <mergeCell ref="D38:L38"/>
    <mergeCell ref="A25:L25"/>
    <mergeCell ref="A31:L31"/>
    <mergeCell ref="A37:L37"/>
    <mergeCell ref="B32:C32"/>
    <mergeCell ref="D32:L32"/>
  </mergeCells>
  <dataValidations count="1">
    <dataValidation type="list" allowBlank="1" showInputMessage="1" showErrorMessage="1" sqref="J5:J22 H5:H22 F5:F22 J28 H28 F28 J34 H34 F34 F40 H40 J40 J46 H46 F46 J52 H52 F52" xr:uid="{658DF863-DCDE-4668-8F05-D04CEB4CCB45}">
      <formula1>"Mutualisée,Délocalisée,NON"</formula1>
    </dataValidation>
  </dataValidation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8"/>
  <sheetViews>
    <sheetView topLeftCell="A34" zoomScaleNormal="100" workbookViewId="0">
      <selection activeCell="E59" sqref="E59"/>
    </sheetView>
  </sheetViews>
  <sheetFormatPr defaultColWidth="11.42578125" defaultRowHeight="14.45"/>
  <cols>
    <col min="1" max="1" width="31.85546875" customWidth="1"/>
    <col min="2" max="2" width="41.42578125" customWidth="1"/>
    <col min="3" max="10" width="15.5703125" customWidth="1"/>
    <col min="11" max="11" width="18.140625" customWidth="1"/>
  </cols>
  <sheetData>
    <row r="1" spans="1:16" ht="18.95" thickBot="1">
      <c r="A1" s="464" t="s">
        <v>278</v>
      </c>
      <c r="B1" s="465"/>
      <c r="C1" s="465"/>
      <c r="D1" s="465"/>
      <c r="E1" s="465"/>
      <c r="F1" s="465"/>
      <c r="G1" s="465"/>
      <c r="H1" s="465"/>
      <c r="I1" s="465"/>
      <c r="J1" s="465"/>
      <c r="K1" s="466"/>
      <c r="M1" s="430" t="s">
        <v>279</v>
      </c>
      <c r="N1" s="431"/>
      <c r="O1" s="431"/>
      <c r="P1" s="432"/>
    </row>
    <row r="2" spans="1:16" ht="15.95" thickBot="1">
      <c r="A2" s="473" t="s">
        <v>280</v>
      </c>
      <c r="B2" s="474"/>
      <c r="C2" s="475"/>
      <c r="D2" s="476"/>
      <c r="E2" s="476"/>
      <c r="F2" s="476"/>
      <c r="G2" s="476"/>
      <c r="H2" s="476"/>
      <c r="I2" s="476"/>
      <c r="J2" s="476"/>
      <c r="K2" s="477"/>
      <c r="M2" s="426" t="s">
        <v>281</v>
      </c>
      <c r="N2" s="427"/>
      <c r="O2" s="427"/>
      <c r="P2" s="428"/>
    </row>
    <row r="3" spans="1:16" ht="15.75" customHeight="1" thickBot="1">
      <c r="A3" s="148" t="s">
        <v>282</v>
      </c>
      <c r="B3" s="149">
        <v>57</v>
      </c>
      <c r="C3" s="467" t="s">
        <v>283</v>
      </c>
      <c r="D3" s="467"/>
      <c r="E3" s="467"/>
      <c r="F3" s="467"/>
      <c r="G3" s="467"/>
      <c r="H3" s="467"/>
      <c r="I3" s="467"/>
      <c r="J3" s="467"/>
      <c r="K3" s="468"/>
    </row>
    <row r="4" spans="1:16" ht="15.95" thickTop="1">
      <c r="A4" s="13" t="s">
        <v>284</v>
      </c>
      <c r="B4" s="64">
        <v>7868</v>
      </c>
      <c r="C4" s="469" t="s">
        <v>285</v>
      </c>
      <c r="D4" s="469"/>
      <c r="E4" s="469"/>
      <c r="F4" s="469"/>
      <c r="G4" s="470">
        <f>H30+(H21/15)+(H35/15)</f>
        <v>1005.6831832460732</v>
      </c>
      <c r="H4" s="471"/>
      <c r="I4" s="471"/>
      <c r="J4" s="471"/>
      <c r="K4" s="472"/>
      <c r="L4" s="130"/>
      <c r="M4" s="486" t="s">
        <v>286</v>
      </c>
      <c r="N4" s="487"/>
      <c r="O4" s="487"/>
      <c r="P4" s="488"/>
    </row>
    <row r="5" spans="1:16" ht="15.75" customHeight="1">
      <c r="A5" s="13" t="s">
        <v>287</v>
      </c>
      <c r="B5" s="64">
        <v>4868</v>
      </c>
      <c r="C5" s="438" t="s">
        <v>288</v>
      </c>
      <c r="D5" s="438"/>
      <c r="E5" s="438"/>
      <c r="F5" s="438"/>
      <c r="G5" s="439" t="s">
        <v>289</v>
      </c>
      <c r="H5" s="439"/>
      <c r="I5" s="439"/>
      <c r="J5" s="439"/>
      <c r="K5" s="440"/>
      <c r="L5" s="130"/>
      <c r="M5" s="489"/>
      <c r="N5" s="490"/>
      <c r="O5" s="490"/>
      <c r="P5" s="491"/>
    </row>
    <row r="6" spans="1:16" ht="15.6">
      <c r="A6" s="13" t="s">
        <v>290</v>
      </c>
      <c r="B6" s="64">
        <v>0</v>
      </c>
      <c r="C6" s="438" t="s">
        <v>288</v>
      </c>
      <c r="D6" s="438"/>
      <c r="E6" s="438"/>
      <c r="F6" s="438"/>
      <c r="G6" s="439" t="s">
        <v>291</v>
      </c>
      <c r="H6" s="439"/>
      <c r="I6" s="439"/>
      <c r="J6" s="439"/>
      <c r="K6" s="440"/>
      <c r="L6" s="131"/>
      <c r="M6" s="489"/>
      <c r="N6" s="490"/>
      <c r="O6" s="490"/>
      <c r="P6" s="491"/>
    </row>
    <row r="7" spans="1:16" ht="16.5" customHeight="1">
      <c r="A7" s="13" t="s">
        <v>292</v>
      </c>
      <c r="B7" s="64"/>
      <c r="C7" s="438" t="s">
        <v>288</v>
      </c>
      <c r="D7" s="438"/>
      <c r="E7" s="438"/>
      <c r="F7" s="438"/>
      <c r="G7" s="439"/>
      <c r="H7" s="439"/>
      <c r="I7" s="439"/>
      <c r="J7" s="439"/>
      <c r="K7" s="440"/>
      <c r="L7" s="131"/>
      <c r="M7" s="489"/>
      <c r="N7" s="490"/>
      <c r="O7" s="490"/>
      <c r="P7" s="491"/>
    </row>
    <row r="8" spans="1:16" ht="16.5" customHeight="1">
      <c r="A8" s="13" t="s">
        <v>293</v>
      </c>
      <c r="B8" s="64"/>
      <c r="C8" s="438" t="s">
        <v>288</v>
      </c>
      <c r="D8" s="438"/>
      <c r="E8" s="438"/>
      <c r="F8" s="438"/>
      <c r="G8" s="439"/>
      <c r="H8" s="439"/>
      <c r="I8" s="439"/>
      <c r="J8" s="439"/>
      <c r="K8" s="440"/>
      <c r="L8" s="131"/>
      <c r="M8" s="489"/>
      <c r="N8" s="490"/>
      <c r="O8" s="490"/>
      <c r="P8" s="491"/>
    </row>
    <row r="9" spans="1:16" ht="16.5" customHeight="1">
      <c r="A9" s="13" t="s">
        <v>294</v>
      </c>
      <c r="B9" s="64"/>
      <c r="C9" s="438" t="s">
        <v>288</v>
      </c>
      <c r="D9" s="438"/>
      <c r="E9" s="438"/>
      <c r="F9" s="438"/>
      <c r="G9" s="439"/>
      <c r="H9" s="439"/>
      <c r="I9" s="439"/>
      <c r="J9" s="439"/>
      <c r="K9" s="440"/>
      <c r="L9" s="131"/>
      <c r="M9" s="489"/>
      <c r="N9" s="490"/>
      <c r="O9" s="490"/>
      <c r="P9" s="491"/>
    </row>
    <row r="10" spans="1:16" ht="16.5" customHeight="1" thickBot="1">
      <c r="A10" s="158" t="s">
        <v>295</v>
      </c>
      <c r="B10" s="160"/>
      <c r="C10" s="438" t="s">
        <v>288</v>
      </c>
      <c r="D10" s="438"/>
      <c r="E10" s="438"/>
      <c r="F10" s="438"/>
      <c r="G10" s="439"/>
      <c r="H10" s="439"/>
      <c r="I10" s="439"/>
      <c r="J10" s="439"/>
      <c r="K10" s="440"/>
      <c r="L10" s="131"/>
      <c r="M10" s="156"/>
      <c r="N10" s="156"/>
      <c r="O10" s="156"/>
      <c r="P10" s="157"/>
    </row>
    <row r="11" spans="1:16" ht="15" customHeight="1">
      <c r="A11" s="498" t="s">
        <v>296</v>
      </c>
      <c r="B11" s="499"/>
      <c r="C11" s="500"/>
      <c r="D11" s="501"/>
      <c r="E11" s="501"/>
      <c r="F11" s="501"/>
      <c r="G11" s="501"/>
      <c r="H11" s="501"/>
      <c r="I11" s="501"/>
      <c r="J11" s="501"/>
      <c r="K11" s="502"/>
      <c r="L11" s="132"/>
      <c r="M11" s="517" t="s">
        <v>297</v>
      </c>
      <c r="N11" s="518"/>
      <c r="O11" s="518"/>
      <c r="P11" s="519"/>
    </row>
    <row r="12" spans="1:16" ht="15.6">
      <c r="A12" s="13" t="s">
        <v>298</v>
      </c>
      <c r="B12" s="31">
        <v>5</v>
      </c>
      <c r="C12" s="478" t="s">
        <v>299</v>
      </c>
      <c r="D12" s="479"/>
      <c r="E12" s="479"/>
      <c r="F12" s="479"/>
      <c r="G12" s="479"/>
      <c r="H12" s="479"/>
      <c r="I12" s="479"/>
      <c r="J12" s="479"/>
      <c r="K12" s="480"/>
      <c r="L12" s="132"/>
      <c r="M12" s="517"/>
      <c r="N12" s="518"/>
      <c r="O12" s="518"/>
      <c r="P12" s="519"/>
    </row>
    <row r="13" spans="1:16" ht="15.6">
      <c r="A13" s="13" t="s">
        <v>300</v>
      </c>
      <c r="B13" s="31">
        <v>5</v>
      </c>
      <c r="C13" s="481"/>
      <c r="D13" s="273"/>
      <c r="E13" s="273"/>
      <c r="F13" s="273"/>
      <c r="G13" s="273"/>
      <c r="H13" s="273"/>
      <c r="I13" s="273"/>
      <c r="J13" s="273"/>
      <c r="K13" s="482"/>
      <c r="L13" s="132"/>
      <c r="M13" s="517"/>
      <c r="N13" s="518"/>
      <c r="O13" s="518"/>
      <c r="P13" s="519"/>
    </row>
    <row r="14" spans="1:16" ht="15.6">
      <c r="A14" s="13" t="s">
        <v>301</v>
      </c>
      <c r="B14" s="31">
        <v>15</v>
      </c>
      <c r="C14" s="481"/>
      <c r="D14" s="273"/>
      <c r="E14" s="273"/>
      <c r="F14" s="273"/>
      <c r="G14" s="273"/>
      <c r="H14" s="273"/>
      <c r="I14" s="273"/>
      <c r="J14" s="273"/>
      <c r="K14" s="482"/>
      <c r="L14" s="132"/>
      <c r="M14" s="517"/>
      <c r="N14" s="518"/>
      <c r="O14" s="518"/>
      <c r="P14" s="519"/>
    </row>
    <row r="15" spans="1:16" ht="15.6">
      <c r="A15" s="13" t="s">
        <v>302</v>
      </c>
      <c r="B15" s="31"/>
      <c r="C15" s="481"/>
      <c r="D15" s="273"/>
      <c r="E15" s="273"/>
      <c r="F15" s="273"/>
      <c r="G15" s="273"/>
      <c r="H15" s="273"/>
      <c r="I15" s="273"/>
      <c r="J15" s="273"/>
      <c r="K15" s="482"/>
      <c r="L15" s="132"/>
      <c r="M15" s="517"/>
      <c r="N15" s="518"/>
      <c r="O15" s="518"/>
      <c r="P15" s="519"/>
    </row>
    <row r="16" spans="1:16" ht="15.6">
      <c r="A16" s="13" t="s">
        <v>303</v>
      </c>
      <c r="B16" s="31"/>
      <c r="C16" s="481"/>
      <c r="D16" s="273"/>
      <c r="E16" s="273"/>
      <c r="F16" s="273"/>
      <c r="G16" s="273"/>
      <c r="H16" s="273"/>
      <c r="I16" s="273"/>
      <c r="J16" s="273"/>
      <c r="K16" s="482"/>
      <c r="L16" s="132"/>
      <c r="M16" s="517"/>
      <c r="N16" s="518"/>
      <c r="O16" s="518"/>
      <c r="P16" s="519"/>
    </row>
    <row r="17" spans="1:16" ht="15.6">
      <c r="A17" s="13" t="s">
        <v>304</v>
      </c>
      <c r="B17" s="31"/>
      <c r="C17" s="481"/>
      <c r="D17" s="273"/>
      <c r="E17" s="273"/>
      <c r="F17" s="273"/>
      <c r="G17" s="273"/>
      <c r="H17" s="273"/>
      <c r="I17" s="273"/>
      <c r="J17" s="273"/>
      <c r="K17" s="482"/>
      <c r="L17" s="132"/>
      <c r="M17" s="517"/>
      <c r="N17" s="518"/>
      <c r="O17" s="518"/>
      <c r="P17" s="519"/>
    </row>
    <row r="18" spans="1:16" ht="15.95" thickBot="1">
      <c r="A18" s="13" t="s">
        <v>305</v>
      </c>
      <c r="B18" s="159"/>
      <c r="C18" s="483"/>
      <c r="D18" s="484"/>
      <c r="E18" s="484"/>
      <c r="F18" s="484"/>
      <c r="G18" s="484"/>
      <c r="H18" s="484"/>
      <c r="I18" s="484"/>
      <c r="J18" s="484"/>
      <c r="K18" s="485"/>
      <c r="L18" s="132"/>
      <c r="M18" s="517"/>
      <c r="N18" s="518"/>
      <c r="O18" s="518"/>
      <c r="P18" s="519"/>
    </row>
    <row r="19" spans="1:16" ht="17.100000000000001" customHeight="1" thickBot="1">
      <c r="A19" s="523" t="s">
        <v>306</v>
      </c>
      <c r="B19" s="524"/>
      <c r="C19" s="524"/>
      <c r="D19" s="524"/>
      <c r="E19" s="524"/>
      <c r="F19" s="524"/>
      <c r="G19" s="524"/>
      <c r="H19" s="524"/>
      <c r="I19" s="524"/>
      <c r="J19" s="524"/>
      <c r="K19" s="525"/>
      <c r="L19" s="131"/>
      <c r="M19" s="520"/>
      <c r="N19" s="521"/>
      <c r="O19" s="521"/>
      <c r="P19" s="522"/>
    </row>
    <row r="20" spans="1:16" ht="49.35" customHeight="1" thickBot="1">
      <c r="A20" s="450"/>
      <c r="B20" s="526"/>
      <c r="C20" s="88" t="s">
        <v>307</v>
      </c>
      <c r="D20" s="65" t="s">
        <v>308</v>
      </c>
      <c r="E20" s="88" t="s">
        <v>309</v>
      </c>
      <c r="F20" s="88" t="s">
        <v>310</v>
      </c>
      <c r="G20" s="90" t="s">
        <v>311</v>
      </c>
      <c r="H20" s="88" t="s">
        <v>312</v>
      </c>
      <c r="I20" s="128"/>
      <c r="J20" s="100"/>
      <c r="K20" s="100"/>
      <c r="L20" s="100"/>
      <c r="M20" s="89"/>
      <c r="N20" s="89"/>
      <c r="O20" s="89"/>
      <c r="P20" s="89"/>
    </row>
    <row r="21" spans="1:16" ht="14.45" customHeight="1" thickTop="1">
      <c r="A21" s="495" t="s">
        <v>313</v>
      </c>
      <c r="B21" s="102" t="s">
        <v>314</v>
      </c>
      <c r="C21" s="66">
        <f>SUM(C22:C27)</f>
        <v>108</v>
      </c>
      <c r="D21" s="67">
        <f>SUM(D22:D27)</f>
        <v>60</v>
      </c>
      <c r="E21" s="67">
        <f>SUM(E22:E27)</f>
        <v>0</v>
      </c>
      <c r="F21" s="67">
        <f>SUM(F22:F27)</f>
        <v>168</v>
      </c>
      <c r="G21" s="67">
        <f>SUM(G22:G27)</f>
        <v>168</v>
      </c>
      <c r="H21" s="68">
        <f>G21*51.39</f>
        <v>8633.52</v>
      </c>
      <c r="I21" s="133"/>
      <c r="J21" s="511" t="s">
        <v>315</v>
      </c>
      <c r="K21" s="511"/>
      <c r="L21" s="512"/>
    </row>
    <row r="22" spans="1:16">
      <c r="A22" s="496"/>
      <c r="B22" s="103" t="s">
        <v>316</v>
      </c>
      <c r="C22" s="151">
        <f>'6. MAQUETTE'!E23*1.5</f>
        <v>108</v>
      </c>
      <c r="D22" s="151">
        <f>'6. MAQUETTE'!G23</f>
        <v>60</v>
      </c>
      <c r="E22" s="151">
        <f>'6. MAQUETTE'!I5*2/3</f>
        <v>0</v>
      </c>
      <c r="F22" s="151">
        <f t="shared" ref="F22:F25" si="0">C22+D22+E22</f>
        <v>168</v>
      </c>
      <c r="G22" s="152">
        <f>'6. MAQUETTE'!L23</f>
        <v>168</v>
      </c>
      <c r="H22" s="153">
        <f>G22*51.39</f>
        <v>8633.52</v>
      </c>
      <c r="I22" s="133"/>
      <c r="J22" s="513"/>
      <c r="K22" s="513"/>
      <c r="L22" s="514"/>
    </row>
    <row r="23" spans="1:16">
      <c r="A23" s="496"/>
      <c r="B23" s="103" t="s">
        <v>317</v>
      </c>
      <c r="C23" s="151">
        <f>'6. MAQUETTE'!E29*1.5</f>
        <v>0</v>
      </c>
      <c r="D23" s="151">
        <f>'6. MAQUETTE'!G29</f>
        <v>0</v>
      </c>
      <c r="E23" s="151">
        <f>'6. MAQUETTE'!I29*2/3</f>
        <v>0</v>
      </c>
      <c r="F23" s="151">
        <f t="shared" si="0"/>
        <v>0</v>
      </c>
      <c r="G23" s="152">
        <f>'6. MAQUETTE'!L29</f>
        <v>0</v>
      </c>
      <c r="H23" s="153">
        <f t="shared" ref="H23:H27" si="1">G23*51.39</f>
        <v>0</v>
      </c>
      <c r="I23" s="133"/>
      <c r="J23" s="513"/>
      <c r="K23" s="513"/>
      <c r="L23" s="514"/>
    </row>
    <row r="24" spans="1:16" ht="15" thickBot="1">
      <c r="A24" s="496"/>
      <c r="B24" s="103" t="s">
        <v>318</v>
      </c>
      <c r="C24" s="151">
        <f>'6. MAQUETTE'!E35*1.5</f>
        <v>0</v>
      </c>
      <c r="D24" s="151">
        <f>'6. MAQUETTE'!G35</f>
        <v>0</v>
      </c>
      <c r="E24" s="151">
        <f>'6. MAQUETTE'!I35*2/3</f>
        <v>0</v>
      </c>
      <c r="F24" s="151">
        <f t="shared" si="0"/>
        <v>0</v>
      </c>
      <c r="G24" s="152">
        <f>'6. MAQUETTE'!L35</f>
        <v>0</v>
      </c>
      <c r="H24" s="153">
        <f t="shared" si="1"/>
        <v>0</v>
      </c>
      <c r="I24" s="133"/>
      <c r="J24" s="515"/>
      <c r="K24" s="515"/>
      <c r="L24" s="516"/>
      <c r="M24" s="129"/>
    </row>
    <row r="25" spans="1:16" ht="15" thickTop="1">
      <c r="A25" s="496"/>
      <c r="B25" s="103" t="s">
        <v>319</v>
      </c>
      <c r="C25" s="151">
        <f>'6. MAQUETTE'!E41*1.5</f>
        <v>0</v>
      </c>
      <c r="D25" s="151">
        <f>'6. MAQUETTE'!G41</f>
        <v>0</v>
      </c>
      <c r="E25" s="151">
        <f>'6. MAQUETTE'!I41*2/3</f>
        <v>0</v>
      </c>
      <c r="F25" s="151">
        <f t="shared" si="0"/>
        <v>0</v>
      </c>
      <c r="G25" s="152">
        <f>'6. MAQUETTE'!L41</f>
        <v>0</v>
      </c>
      <c r="H25" s="153">
        <f t="shared" si="1"/>
        <v>0</v>
      </c>
      <c r="I25" s="91"/>
      <c r="J25" s="91"/>
      <c r="K25" s="91"/>
      <c r="L25" s="91"/>
    </row>
    <row r="26" spans="1:16">
      <c r="A26" s="496"/>
      <c r="B26" s="103" t="s">
        <v>320</v>
      </c>
      <c r="C26" s="151">
        <f>'6. MAQUETTE'!E47*1.5</f>
        <v>0</v>
      </c>
      <c r="D26" s="151">
        <f>'6. MAQUETTE'!G47</f>
        <v>0</v>
      </c>
      <c r="E26" s="151">
        <f>'6. MAQUETTE'!I47*2/3</f>
        <v>0</v>
      </c>
      <c r="F26" s="151">
        <f t="shared" ref="F26:F27" si="2">C26+D26+E26</f>
        <v>0</v>
      </c>
      <c r="G26" s="152">
        <f>'6. MAQUETTE'!L47</f>
        <v>0</v>
      </c>
      <c r="H26" s="172">
        <f t="shared" si="1"/>
        <v>0</v>
      </c>
      <c r="I26" s="91"/>
      <c r="J26" s="91"/>
      <c r="K26" s="91"/>
      <c r="L26" s="91"/>
    </row>
    <row r="27" spans="1:16" ht="15" thickBot="1">
      <c r="A27" s="497"/>
      <c r="B27" s="173" t="s">
        <v>321</v>
      </c>
      <c r="C27" s="179">
        <f>'6. MAQUETTE'!E53*1.5</f>
        <v>0</v>
      </c>
      <c r="D27" s="179">
        <f>'6. MAQUETTE'!G53</f>
        <v>0</v>
      </c>
      <c r="E27" s="179">
        <f>'6. MAQUETTE'!I53*2/3</f>
        <v>0</v>
      </c>
      <c r="F27" s="179">
        <f t="shared" si="2"/>
        <v>0</v>
      </c>
      <c r="G27" s="180">
        <f>'6. MAQUETTE'!L53</f>
        <v>0</v>
      </c>
      <c r="H27" s="174">
        <f t="shared" si="1"/>
        <v>0</v>
      </c>
      <c r="I27" s="91"/>
      <c r="J27" s="91"/>
      <c r="K27" s="91"/>
      <c r="L27" s="91"/>
    </row>
    <row r="28" spans="1:16" ht="15" customHeight="1">
      <c r="A28" s="452" t="s">
        <v>322</v>
      </c>
      <c r="B28" s="176" t="s">
        <v>323</v>
      </c>
      <c r="C28" s="177"/>
      <c r="D28" s="177"/>
      <c r="E28" s="177"/>
      <c r="F28" s="178">
        <v>573</v>
      </c>
      <c r="G28" s="177"/>
      <c r="H28" s="177"/>
      <c r="I28" s="91"/>
      <c r="J28" s="91"/>
      <c r="K28" s="91"/>
      <c r="L28" s="91"/>
    </row>
    <row r="29" spans="1:16" ht="15" thickBot="1">
      <c r="A29" s="452"/>
      <c r="B29" s="104" t="s">
        <v>324</v>
      </c>
      <c r="C29" s="107"/>
      <c r="D29" s="107"/>
      <c r="E29" s="107"/>
      <c r="F29" s="69">
        <f>IF('6. MAQUETTE'!N18="Délocalisée",597,1467)</f>
        <v>1467</v>
      </c>
      <c r="G29" s="107"/>
      <c r="H29" s="107"/>
      <c r="I29" s="91"/>
      <c r="J29" s="134"/>
      <c r="K29" s="134"/>
      <c r="L29" s="134"/>
      <c r="M29" s="135"/>
    </row>
    <row r="30" spans="1:16" ht="43.35" customHeight="1" thickTop="1" thickBot="1">
      <c r="A30" s="453"/>
      <c r="B30" s="105" t="s">
        <v>325</v>
      </c>
      <c r="C30" s="107"/>
      <c r="D30" s="107"/>
      <c r="E30" s="107"/>
      <c r="F30" s="107"/>
      <c r="G30" s="107"/>
      <c r="H30" s="154">
        <f>IF(F21&gt;F28,F29,(F21/F28)*F29)</f>
        <v>430.11518324607329</v>
      </c>
      <c r="J30" s="508" t="s">
        <v>326</v>
      </c>
      <c r="K30" s="509"/>
      <c r="L30" s="509"/>
      <c r="M30" s="510"/>
    </row>
    <row r="31" spans="1:16" ht="15" customHeight="1">
      <c r="A31" s="451" t="s">
        <v>327</v>
      </c>
      <c r="B31" s="92" t="s">
        <v>328</v>
      </c>
      <c r="C31" s="98"/>
      <c r="D31" s="98"/>
      <c r="E31" s="98"/>
      <c r="F31" s="98"/>
      <c r="G31" s="98"/>
      <c r="H31" s="155"/>
      <c r="I31" s="99"/>
      <c r="J31" s="99"/>
      <c r="K31" s="99"/>
      <c r="L31" s="99"/>
    </row>
    <row r="32" spans="1:16" ht="15" customHeight="1">
      <c r="A32" s="452"/>
      <c r="B32" s="92" t="s">
        <v>329</v>
      </c>
      <c r="C32" s="98"/>
      <c r="D32" s="98"/>
      <c r="E32" s="98"/>
      <c r="F32" s="98"/>
      <c r="G32" s="98"/>
      <c r="H32" s="155"/>
      <c r="I32" s="99"/>
      <c r="J32" s="99"/>
      <c r="K32" s="99"/>
      <c r="L32" s="99"/>
    </row>
    <row r="33" spans="1:13" ht="15" customHeight="1">
      <c r="A33" s="452"/>
      <c r="B33" s="93" t="s">
        <v>330</v>
      </c>
      <c r="C33" s="98"/>
      <c r="D33" s="98"/>
      <c r="E33" s="98"/>
      <c r="F33" s="98"/>
      <c r="G33" s="98"/>
      <c r="H33" s="155"/>
      <c r="I33" s="99"/>
      <c r="J33" s="99"/>
      <c r="K33" s="99"/>
      <c r="L33" s="99"/>
    </row>
    <row r="34" spans="1:13" ht="15" customHeight="1">
      <c r="A34" s="452"/>
      <c r="B34" s="93" t="s">
        <v>331</v>
      </c>
      <c r="C34" s="98"/>
      <c r="D34" s="98"/>
      <c r="E34" s="98"/>
      <c r="F34" s="98"/>
      <c r="G34" s="98"/>
      <c r="H34" s="155"/>
      <c r="I34" s="99"/>
      <c r="J34" s="99"/>
      <c r="K34" s="99"/>
      <c r="L34" s="99"/>
    </row>
    <row r="35" spans="1:13" ht="15" thickBot="1">
      <c r="A35" s="453"/>
      <c r="B35" s="94" t="s">
        <v>332</v>
      </c>
      <c r="C35" s="95"/>
      <c r="D35" s="96"/>
      <c r="E35" s="96"/>
      <c r="F35" s="96"/>
      <c r="G35" s="96"/>
      <c r="H35" s="97">
        <f>SUM(H31:H34)</f>
        <v>0</v>
      </c>
    </row>
    <row r="36" spans="1:13" ht="15" thickBot="1"/>
    <row r="37" spans="1:13" ht="32.1" customHeight="1" thickTop="1" thickBot="1">
      <c r="A37" s="454" t="s">
        <v>333</v>
      </c>
      <c r="B37" s="455"/>
      <c r="C37" s="456">
        <f>(H21+H35)/(B4-H30)</f>
        <v>1.1607493545144569</v>
      </c>
      <c r="D37" s="457"/>
      <c r="E37" s="457"/>
      <c r="F37" s="458"/>
      <c r="G37" s="70"/>
      <c r="J37" s="508" t="s">
        <v>334</v>
      </c>
      <c r="K37" s="509"/>
      <c r="L37" s="509"/>
      <c r="M37" s="510"/>
    </row>
    <row r="38" spans="1:13" ht="32.1" customHeight="1" thickTop="1" thickBot="1">
      <c r="A38" s="459" t="s">
        <v>335</v>
      </c>
      <c r="B38" s="460"/>
      <c r="C38" s="461">
        <f>IF(C37/15&lt;0,"--",IF(C37/15&lt;=1,1,C37/15))</f>
        <v>1</v>
      </c>
      <c r="D38" s="462"/>
      <c r="E38" s="462"/>
      <c r="F38" s="463"/>
      <c r="G38" s="70"/>
    </row>
    <row r="39" spans="1:13" ht="15" customHeight="1" thickBot="1">
      <c r="A39" s="71"/>
      <c r="B39" s="71"/>
      <c r="C39" s="72"/>
      <c r="D39" s="72"/>
      <c r="E39" s="72"/>
      <c r="F39" s="72"/>
      <c r="G39" s="70"/>
    </row>
    <row r="40" spans="1:13" ht="16.350000000000001" customHeight="1" thickTop="1" thickBot="1">
      <c r="C40" s="503" t="s">
        <v>336</v>
      </c>
      <c r="E40" s="72"/>
      <c r="F40" s="505" t="s">
        <v>337</v>
      </c>
      <c r="G40" s="506"/>
      <c r="H40" s="507"/>
      <c r="K40" s="433" t="s">
        <v>338</v>
      </c>
      <c r="L40" s="434"/>
      <c r="M40" s="435"/>
    </row>
    <row r="41" spans="1:13" ht="46.35" customHeight="1" thickBot="1">
      <c r="C41" s="504"/>
      <c r="E41" s="72"/>
      <c r="F41" s="73" t="s">
        <v>339</v>
      </c>
      <c r="G41" s="74" t="s">
        <v>340</v>
      </c>
      <c r="H41" s="75" t="s">
        <v>341</v>
      </c>
    </row>
    <row r="42" spans="1:13" ht="15.6">
      <c r="A42" s="443" t="s">
        <v>342</v>
      </c>
      <c r="B42" s="123" t="s">
        <v>343</v>
      </c>
      <c r="C42" s="124">
        <f>IF(OR(F57&lt;&gt;"",F57&lt;&gt;0),F57*H21,H21*F52)</f>
        <v>8633.52</v>
      </c>
      <c r="D42" s="78"/>
      <c r="E42" s="79" t="s">
        <v>344</v>
      </c>
      <c r="F42" s="150">
        <f t="shared" ref="F42:F48" si="3">B12</f>
        <v>5</v>
      </c>
      <c r="G42" s="80">
        <f>B4</f>
        <v>7868</v>
      </c>
      <c r="H42" s="81">
        <f>F42*G42</f>
        <v>39340</v>
      </c>
    </row>
    <row r="43" spans="1:13" ht="15.6">
      <c r="A43" s="444"/>
      <c r="B43" s="76" t="s">
        <v>345</v>
      </c>
      <c r="C43" s="77">
        <f>F49*H30</f>
        <v>10752.879581151832</v>
      </c>
      <c r="D43" s="70"/>
      <c r="E43" s="82" t="s">
        <v>346</v>
      </c>
      <c r="F43" s="150">
        <f t="shared" si="3"/>
        <v>5</v>
      </c>
      <c r="G43" s="83">
        <f>B5</f>
        <v>4868</v>
      </c>
      <c r="H43" s="14">
        <f t="shared" ref="H43:H45" si="4">F43*G43</f>
        <v>24340</v>
      </c>
    </row>
    <row r="44" spans="1:13" ht="15.95" thickBot="1">
      <c r="A44" s="444"/>
      <c r="B44" s="112" t="s">
        <v>347</v>
      </c>
      <c r="C44" s="113">
        <f>H35</f>
        <v>0</v>
      </c>
      <c r="D44" s="70"/>
      <c r="E44" s="82" t="s">
        <v>348</v>
      </c>
      <c r="F44" s="150">
        <f t="shared" si="3"/>
        <v>15</v>
      </c>
      <c r="G44" s="83">
        <f t="shared" ref="G44:G45" si="5">B6</f>
        <v>0</v>
      </c>
      <c r="H44" s="14">
        <f t="shared" si="4"/>
        <v>0</v>
      </c>
    </row>
    <row r="45" spans="1:13" ht="15.95" thickBot="1">
      <c r="A45" s="445"/>
      <c r="B45" s="126" t="s">
        <v>349</v>
      </c>
      <c r="C45" s="127">
        <f>C42+C43+C44</f>
        <v>19386.399581151833</v>
      </c>
      <c r="D45" s="70"/>
      <c r="E45" s="82" t="s">
        <v>350</v>
      </c>
      <c r="F45" s="150">
        <f t="shared" si="3"/>
        <v>0</v>
      </c>
      <c r="G45" s="83">
        <f t="shared" si="5"/>
        <v>0</v>
      </c>
      <c r="H45" s="14">
        <f t="shared" si="4"/>
        <v>0</v>
      </c>
    </row>
    <row r="46" spans="1:13" ht="15.95" thickBot="1">
      <c r="A46" s="446"/>
      <c r="B46" s="114" t="s">
        <v>351</v>
      </c>
      <c r="C46" s="115">
        <f>IFERROR(C45/F49,"0 €")</f>
        <v>775.45598324607329</v>
      </c>
      <c r="D46" s="70"/>
      <c r="E46" s="82" t="s">
        <v>352</v>
      </c>
      <c r="F46" s="150">
        <f t="shared" si="3"/>
        <v>0</v>
      </c>
      <c r="G46" s="83">
        <f t="shared" ref="G46:G48" si="6">B8</f>
        <v>0</v>
      </c>
      <c r="H46" s="14">
        <f t="shared" ref="H46:H48" si="7">F46*G46</f>
        <v>0</v>
      </c>
    </row>
    <row r="47" spans="1:13" ht="15.95" thickBot="1">
      <c r="A47" s="441" t="s">
        <v>341</v>
      </c>
      <c r="B47" s="116" t="s">
        <v>353</v>
      </c>
      <c r="C47" s="117">
        <f>H42+H43+H44+H45</f>
        <v>63680</v>
      </c>
      <c r="D47" s="70"/>
      <c r="E47" s="82" t="s">
        <v>354</v>
      </c>
      <c r="F47" s="150">
        <f t="shared" si="3"/>
        <v>0</v>
      </c>
      <c r="G47" s="83">
        <f t="shared" si="6"/>
        <v>0</v>
      </c>
      <c r="H47" s="14">
        <f t="shared" si="7"/>
        <v>0</v>
      </c>
    </row>
    <row r="48" spans="1:13" ht="15.95" thickBot="1">
      <c r="A48" s="442"/>
      <c r="B48" s="118" t="s">
        <v>355</v>
      </c>
      <c r="C48" s="119">
        <f>IFERROR(C47/F49,"0 €")</f>
        <v>2547.1999999999998</v>
      </c>
      <c r="D48" s="70"/>
      <c r="E48" s="82" t="s">
        <v>356</v>
      </c>
      <c r="F48" s="150">
        <f t="shared" si="3"/>
        <v>0</v>
      </c>
      <c r="G48" s="83">
        <f t="shared" si="6"/>
        <v>0</v>
      </c>
      <c r="H48" s="14">
        <f t="shared" si="7"/>
        <v>0</v>
      </c>
    </row>
    <row r="49" spans="1:8" ht="15.95" thickBot="1">
      <c r="A49" s="447" t="s">
        <v>357</v>
      </c>
      <c r="B49" s="121" t="s">
        <v>358</v>
      </c>
      <c r="C49" s="122">
        <f>C47-C45</f>
        <v>44293.600418848167</v>
      </c>
      <c r="D49" s="70"/>
      <c r="E49" s="84" t="s">
        <v>76</v>
      </c>
      <c r="F49" s="161">
        <f>SUM(F42:F48)</f>
        <v>25</v>
      </c>
      <c r="G49" s="85"/>
      <c r="H49" s="86">
        <f>SUM(H42:H48)</f>
        <v>63680</v>
      </c>
    </row>
    <row r="50" spans="1:8" ht="15.95" thickBot="1">
      <c r="A50" s="448"/>
      <c r="B50" s="125" t="s">
        <v>359</v>
      </c>
      <c r="C50" s="120">
        <f>C48-C46</f>
        <v>1771.7440167539266</v>
      </c>
      <c r="E50" s="449" t="s">
        <v>355</v>
      </c>
      <c r="F50" s="450"/>
      <c r="G50" s="450"/>
      <c r="H50" s="87">
        <f>IFERROR(H49/F49,0)</f>
        <v>2547.1999999999998</v>
      </c>
    </row>
    <row r="51" spans="1:8" ht="15" thickBot="1">
      <c r="A51" s="62"/>
    </row>
    <row r="52" spans="1:8" ht="15" thickBot="1">
      <c r="B52" s="108"/>
      <c r="C52" s="108" t="str">
        <f>IF(C49=0,"autofinancé",IF(C49&lt;0,"déficitaire","excédentaire"))</f>
        <v>excédentaire</v>
      </c>
      <c r="E52" s="101" t="s">
        <v>360</v>
      </c>
      <c r="F52" s="109">
        <f>IF(F49/15&lt;=0,"0",IF(F49/15&lt;=1,1,IF(F49/15&lt;=2,2,IF(F49/15&lt;=3,3,IF(F49/15&lt;=4,4,IF(F49/15&lt;=5,5,IF(F49/15&lt;=6,6,IF(F49/15&lt;=7,7,IF(F49/15&lt;=8,8,F49/15)))))))))</f>
        <v>2</v>
      </c>
    </row>
    <row r="53" spans="1:8">
      <c r="E53" s="110" t="s">
        <v>361</v>
      </c>
    </row>
    <row r="54" spans="1:8">
      <c r="A54" s="165" t="s">
        <v>362</v>
      </c>
      <c r="B54" s="166"/>
      <c r="C54" s="167">
        <f>'2. DESCRIPTION FORMATION'!C70</f>
        <v>149800</v>
      </c>
      <c r="E54" s="111" t="s">
        <v>363</v>
      </c>
    </row>
    <row r="55" spans="1:8" ht="15.6">
      <c r="A55" s="429" t="s">
        <v>364</v>
      </c>
      <c r="B55" s="168" t="s">
        <v>358</v>
      </c>
      <c r="C55" s="169">
        <f>C54+C47-C45</f>
        <v>194093.60041884816</v>
      </c>
      <c r="E55" s="70"/>
    </row>
    <row r="56" spans="1:8" ht="15.95" thickBot="1">
      <c r="A56" s="429"/>
      <c r="B56" s="168" t="s">
        <v>359</v>
      </c>
      <c r="C56" s="169">
        <f>C55/F49</f>
        <v>7763.7440167539262</v>
      </c>
      <c r="E56" t="s">
        <v>365</v>
      </c>
    </row>
    <row r="57" spans="1:8" ht="15" thickBot="1">
      <c r="E57" s="163" t="s">
        <v>360</v>
      </c>
      <c r="F57" s="164">
        <v>1</v>
      </c>
    </row>
    <row r="58" spans="1:8" ht="57.75" customHeight="1" thickBot="1">
      <c r="A58" s="436" t="s">
        <v>366</v>
      </c>
      <c r="B58" s="437"/>
      <c r="C58" s="44"/>
      <c r="E58" s="492" t="s">
        <v>367</v>
      </c>
      <c r="F58" s="493"/>
      <c r="G58" s="493"/>
      <c r="H58" s="494"/>
    </row>
  </sheetData>
  <sheetProtection algorithmName="SHA-512" hashValue="zSMVrmN/7W0TPEiJbbMElG4a67twwj6Edz2+egY+AdEocRO/JSJvOskZX42OF0VbpOuFdu0qMSUJkU7cFUSsAQ==" saltValue="l7TKY/RYu/oZk9ku/WNASA==" spinCount="100000" sheet="1" objects="1" scenarios="1"/>
  <dataConsolidate/>
  <mergeCells count="47">
    <mergeCell ref="E58:H58"/>
    <mergeCell ref="A21:A27"/>
    <mergeCell ref="A28:A30"/>
    <mergeCell ref="A11:B11"/>
    <mergeCell ref="C11:K11"/>
    <mergeCell ref="C40:C41"/>
    <mergeCell ref="F40:H40"/>
    <mergeCell ref="J37:M37"/>
    <mergeCell ref="J30:M30"/>
    <mergeCell ref="J21:L24"/>
    <mergeCell ref="M11:P19"/>
    <mergeCell ref="A19:K19"/>
    <mergeCell ref="A20:B20"/>
    <mergeCell ref="M4:P9"/>
    <mergeCell ref="C5:F5"/>
    <mergeCell ref="G5:K5"/>
    <mergeCell ref="C8:F8"/>
    <mergeCell ref="G8:K8"/>
    <mergeCell ref="C9:F9"/>
    <mergeCell ref="G9:K9"/>
    <mergeCell ref="C10:F10"/>
    <mergeCell ref="G10:K10"/>
    <mergeCell ref="C12:K18"/>
    <mergeCell ref="C7:F7"/>
    <mergeCell ref="G7:K7"/>
    <mergeCell ref="A1:K1"/>
    <mergeCell ref="C3:K3"/>
    <mergeCell ref="C4:F4"/>
    <mergeCell ref="G4:K4"/>
    <mergeCell ref="A2:B2"/>
    <mergeCell ref="C2:K2"/>
    <mergeCell ref="M2:P2"/>
    <mergeCell ref="A55:A56"/>
    <mergeCell ref="M1:P1"/>
    <mergeCell ref="K40:M40"/>
    <mergeCell ref="A58:B58"/>
    <mergeCell ref="C6:F6"/>
    <mergeCell ref="G6:K6"/>
    <mergeCell ref="A47:A48"/>
    <mergeCell ref="A42:A46"/>
    <mergeCell ref="A49:A50"/>
    <mergeCell ref="E50:G50"/>
    <mergeCell ref="A31:A35"/>
    <mergeCell ref="A37:B37"/>
    <mergeCell ref="C37:F37"/>
    <mergeCell ref="A38:B38"/>
    <mergeCell ref="C38:F38"/>
  </mergeCells>
  <phoneticPr fontId="42" type="noConversion"/>
  <conditionalFormatting sqref="C52 D42">
    <cfRule type="containsText" dxfId="16" priority="5" operator="containsText" text="déf">
      <formula>NOT(ISERROR(SEARCH("déf",C42)))</formula>
    </cfRule>
  </conditionalFormatting>
  <conditionalFormatting sqref="C52">
    <cfRule type="containsText" dxfId="15" priority="3" operator="containsText" text="excédentaire">
      <formula>NOT(ISERROR(SEARCH("excédentaire",C52)))</formula>
    </cfRule>
  </conditionalFormatting>
  <conditionalFormatting sqref="C37:F37">
    <cfRule type="cellIs" dxfId="14" priority="4" operator="lessThan">
      <formula>0</formula>
    </cfRule>
    <cfRule type="cellIs" dxfId="13" priority="8" operator="lessThan">
      <formula>15</formula>
    </cfRule>
    <cfRule type="cellIs" dxfId="12" priority="9" operator="greaterThan">
      <formula>15</formula>
    </cfRule>
  </conditionalFormatting>
  <conditionalFormatting sqref="D42 C52">
    <cfRule type="containsText" dxfId="11" priority="6" operator="containsText" text="jack">
      <formula>NOT(ISERROR(SEARCH("jack",C42)))</formula>
    </cfRule>
    <cfRule type="containsText" dxfId="10" priority="7" operator="containsText" text="autofi">
      <formula>NOT(ISERROR(SEARCH("autofi",C42)))</formula>
    </cfRule>
  </conditionalFormatting>
  <conditionalFormatting sqref="E58:H58">
    <cfRule type="expression" dxfId="9" priority="1">
      <formula>F57&lt;&gt;""</formula>
    </cfRule>
  </conditionalFormatting>
  <conditionalFormatting sqref="G5:K10">
    <cfRule type="expression" dxfId="8" priority="2">
      <formula>B5&lt;&gt;""</formula>
    </cfRule>
  </conditionalFormatting>
  <dataValidations count="5">
    <dataValidation type="list" allowBlank="1" showInputMessage="1" showErrorMessage="1" sqref="C58" xr:uid="{00000000-0002-0000-0700-000000000000}">
      <formula1>"Favorable, Défavorable, Favorable avec réserve"</formula1>
    </dataValidation>
    <dataValidation type="custom" showErrorMessage="1" errorTitle="RAPPEL" error="Précisez d'abord pour quels types d'appenants cela s'applique" prompt="message de saisie" sqref="B5" xr:uid="{7AE9EE41-DFF1-42A4-9A3A-6A0B7E6D92E8}">
      <formula1>ISTEXT(G5)</formula1>
    </dataValidation>
    <dataValidation type="custom" showInputMessage="1" showErrorMessage="1" errorTitle="RAPPEL" error="Précisez d'abord pour quels types d'appenants cela s'applique" sqref="B6:B10" xr:uid="{F4BFD251-D0D6-4B2B-B804-5316034A2EAE}">
      <formula1>ISTEXT(G6)</formula1>
    </dataValidation>
    <dataValidation showInputMessage="1" showErrorMessage="1" errorTitle="RAPPEL" error="Précisez d'abord pourquoi vous souhaitez modifier le nombre de groupes" sqref="E58:H58" xr:uid="{8553380B-3DB7-4E6D-B12C-B4A6851D8DAF}"/>
    <dataValidation type="custom" showInputMessage="1" showErrorMessage="1" errorTitle="RAPPEL" error="Précisez d'abord pourquoi vous souhaitez modifier le nombre de groupes" sqref="F57" xr:uid="{848C4850-055D-4A0F-9D2A-FCE0526CA7C2}">
      <formula1>ISTEXT(E58)</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F16" sqref="F16"/>
    </sheetView>
  </sheetViews>
  <sheetFormatPr defaultColWidth="11.42578125" defaultRowHeight="14.45"/>
  <cols>
    <col min="1" max="1" width="62.5703125" customWidth="1"/>
    <col min="2" max="2" width="20.5703125" customWidth="1"/>
    <col min="3" max="3" width="16.85546875" customWidth="1"/>
    <col min="6" max="6" width="13" customWidth="1"/>
  </cols>
  <sheetData>
    <row r="1" spans="1:11" ht="18.600000000000001">
      <c r="A1" s="529" t="s">
        <v>368</v>
      </c>
      <c r="B1" s="529"/>
      <c r="C1" s="529"/>
      <c r="D1" s="529"/>
      <c r="E1" s="529"/>
      <c r="F1" s="529"/>
      <c r="G1" s="529"/>
      <c r="H1" s="529"/>
      <c r="I1" s="529"/>
      <c r="J1" s="529"/>
      <c r="K1" s="529"/>
    </row>
    <row r="2" spans="1:11" ht="30" customHeight="1">
      <c r="A2" s="527" t="s">
        <v>369</v>
      </c>
      <c r="B2" s="527"/>
      <c r="C2" s="527"/>
      <c r="D2" s="527"/>
      <c r="E2" s="527"/>
      <c r="F2" s="527"/>
      <c r="G2" s="527"/>
      <c r="H2" s="527"/>
      <c r="I2" s="527"/>
      <c r="J2" s="527"/>
      <c r="K2" s="527"/>
    </row>
    <row r="3" spans="1:11" ht="15.6">
      <c r="A3" s="59" t="s">
        <v>370</v>
      </c>
      <c r="B3" s="17" t="s">
        <v>27</v>
      </c>
      <c r="C3" s="530" t="s">
        <v>371</v>
      </c>
      <c r="D3" s="530"/>
      <c r="E3" s="530" t="s">
        <v>372</v>
      </c>
      <c r="F3" s="530"/>
      <c r="G3" s="530"/>
      <c r="H3" s="530"/>
      <c r="I3" s="530"/>
      <c r="J3" s="530"/>
      <c r="K3" s="530"/>
    </row>
    <row r="4" spans="1:11" ht="15.6">
      <c r="A4" s="59" t="s">
        <v>373</v>
      </c>
      <c r="B4" s="17"/>
      <c r="C4" s="530" t="s">
        <v>374</v>
      </c>
      <c r="D4" s="530"/>
      <c r="E4" s="530" t="s">
        <v>375</v>
      </c>
      <c r="F4" s="530"/>
      <c r="G4" s="530"/>
      <c r="H4" s="530"/>
      <c r="I4" s="530"/>
      <c r="J4" s="530"/>
      <c r="K4" s="530"/>
    </row>
    <row r="5" spans="1:11" ht="27.75" customHeight="1">
      <c r="A5" s="59" t="s">
        <v>376</v>
      </c>
      <c r="B5" s="26"/>
      <c r="C5" s="530" t="s">
        <v>374</v>
      </c>
      <c r="D5" s="530"/>
      <c r="E5" s="532" t="s">
        <v>377</v>
      </c>
      <c r="F5" s="533"/>
      <c r="G5" s="533"/>
      <c r="H5" s="533"/>
      <c r="I5" s="533"/>
      <c r="J5" s="533"/>
      <c r="K5" s="534"/>
    </row>
    <row r="6" spans="1:11" ht="39.75" customHeight="1">
      <c r="A6" s="60" t="s">
        <v>378</v>
      </c>
      <c r="B6" s="45"/>
      <c r="C6" s="531" t="s">
        <v>379</v>
      </c>
      <c r="D6" s="531"/>
      <c r="E6" s="532" t="s">
        <v>377</v>
      </c>
      <c r="F6" s="533"/>
      <c r="G6" s="533"/>
      <c r="H6" s="533"/>
      <c r="I6" s="533"/>
      <c r="J6" s="533"/>
      <c r="K6" s="534"/>
    </row>
    <row r="7" spans="1:11" ht="15.6">
      <c r="A7" s="528" t="s">
        <v>380</v>
      </c>
      <c r="B7" s="528"/>
      <c r="C7" s="528"/>
      <c r="D7" s="528"/>
      <c r="E7" s="528"/>
      <c r="F7" s="528"/>
      <c r="G7" s="528"/>
      <c r="H7" s="528"/>
      <c r="I7" s="528"/>
      <c r="J7" s="528"/>
      <c r="K7" s="528"/>
    </row>
    <row r="8" spans="1:11" ht="30.75" customHeight="1">
      <c r="A8" s="59" t="s">
        <v>381</v>
      </c>
      <c r="B8" s="26"/>
      <c r="C8" s="531" t="s">
        <v>374</v>
      </c>
      <c r="D8" s="531"/>
      <c r="E8" s="532" t="s">
        <v>377</v>
      </c>
      <c r="F8" s="533"/>
      <c r="G8" s="533"/>
      <c r="H8" s="533"/>
      <c r="I8" s="533"/>
      <c r="J8" s="533"/>
      <c r="K8" s="534"/>
    </row>
    <row r="9" spans="1:11" ht="34.5" customHeight="1">
      <c r="A9" s="59" t="s">
        <v>382</v>
      </c>
      <c r="B9" s="26"/>
      <c r="C9" s="531" t="s">
        <v>374</v>
      </c>
      <c r="D9" s="531"/>
      <c r="E9" s="532" t="s">
        <v>377</v>
      </c>
      <c r="F9" s="533"/>
      <c r="G9" s="533"/>
      <c r="H9" s="533"/>
      <c r="I9" s="533"/>
      <c r="J9" s="533"/>
      <c r="K9" s="534"/>
    </row>
    <row r="10" spans="1:11" ht="17.25" customHeight="1">
      <c r="A10" s="2" t="s">
        <v>383</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C3:C6">
    <cfRule type="expression" dxfId="6" priority="10">
      <formula>($B$20="Non")</formula>
    </cfRule>
  </conditionalFormatting>
  <conditionalFormatting sqref="C4:C6">
    <cfRule type="expression" dxfId="5" priority="9">
      <formula>($B$21="Non")</formula>
    </cfRule>
  </conditionalFormatting>
  <conditionalFormatting sqref="C8:C9">
    <cfRule type="expression" dxfId="4" priority="3">
      <formula>($B$21="Non")</formula>
    </cfRule>
    <cfRule type="expression" dxfId="3" priority="4">
      <formula>($B$20="Non")</formula>
    </cfRule>
    <cfRule type="expression" dxfId="2" priority="5" stopIfTrue="1">
      <formula>#REF!&lt;&gt;"Favorable"</formula>
    </cfRule>
  </conditionalFormatting>
  <conditionalFormatting sqref="E3:E6">
    <cfRule type="expression" dxfId="1" priority="6">
      <formula>($B$20="Non")</formula>
    </cfRule>
  </conditionalFormatting>
  <conditionalFormatting sqref="E8:E9">
    <cfRule type="expression" dxfId="0" priority="1">
      <formula>($B$20="Non")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defaultColWidth="11.42578125" defaultRowHeight="14.45"/>
  <cols>
    <col min="1" max="1" width="58" customWidth="1"/>
    <col min="2" max="2" width="71.5703125" customWidth="1"/>
    <col min="3" max="3" width="37.5703125" customWidth="1"/>
  </cols>
  <sheetData>
    <row r="1" spans="1:3" ht="18.95" thickBot="1">
      <c r="A1" s="327" t="s">
        <v>384</v>
      </c>
      <c r="B1" s="328"/>
      <c r="C1" s="328"/>
    </row>
    <row r="2" spans="1:3" ht="15" thickBot="1">
      <c r="A2" s="345" t="s">
        <v>385</v>
      </c>
      <c r="B2" s="345"/>
      <c r="C2" s="345"/>
    </row>
    <row r="3" spans="1:3" ht="15.95" thickBot="1">
      <c r="A3" s="535" t="s">
        <v>386</v>
      </c>
      <c r="B3" s="536"/>
      <c r="C3" s="537"/>
    </row>
    <row r="4" spans="1:3" ht="15.6">
      <c r="A4" s="36"/>
      <c r="B4" s="36" t="s">
        <v>387</v>
      </c>
      <c r="C4" s="36" t="s">
        <v>388</v>
      </c>
    </row>
    <row r="5" spans="1:3">
      <c r="A5" s="37" t="s">
        <v>389</v>
      </c>
      <c r="B5" s="15"/>
      <c r="C5" s="16"/>
    </row>
    <row r="6" spans="1:3">
      <c r="A6" s="37" t="s">
        <v>390</v>
      </c>
      <c r="B6" s="38">
        <v>0</v>
      </c>
      <c r="C6" s="38">
        <v>0</v>
      </c>
    </row>
    <row r="7" spans="1:3">
      <c r="A7" s="39" t="s">
        <v>391</v>
      </c>
      <c r="B7" s="40"/>
      <c r="C7" s="16"/>
    </row>
    <row r="8" spans="1:3">
      <c r="A8" s="39" t="s">
        <v>392</v>
      </c>
      <c r="B8" s="40"/>
      <c r="C8" s="41"/>
    </row>
    <row r="9" spans="1:3">
      <c r="A9" s="37" t="s">
        <v>393</v>
      </c>
      <c r="B9" s="40"/>
      <c r="C9" s="41"/>
    </row>
    <row r="10" spans="1:3">
      <c r="A10" s="37" t="s">
        <v>394</v>
      </c>
      <c r="B10" s="40"/>
      <c r="C10" s="41"/>
    </row>
    <row r="11" spans="1:3">
      <c r="A11" s="39" t="s">
        <v>395</v>
      </c>
      <c r="B11" s="40"/>
      <c r="C11" s="41"/>
    </row>
    <row r="12" spans="1:3">
      <c r="A12" s="39" t="s">
        <v>396</v>
      </c>
      <c r="B12" s="40"/>
      <c r="C12" s="42"/>
    </row>
    <row r="13" spans="1:3">
      <c r="A13" s="37" t="s">
        <v>397</v>
      </c>
      <c r="B13" s="40"/>
      <c r="C13" s="42"/>
    </row>
    <row r="14" spans="1:3">
      <c r="A14" s="37" t="s">
        <v>398</v>
      </c>
      <c r="B14" s="40"/>
      <c r="C14" s="42"/>
    </row>
    <row r="15" spans="1:3">
      <c r="A15" s="39" t="s">
        <v>399</v>
      </c>
      <c r="B15" s="40"/>
      <c r="C15" s="42"/>
    </row>
    <row r="19" spans="1:2" ht="15" thickBot="1"/>
    <row r="20" spans="1:2" ht="65.25" customHeight="1" thickBot="1">
      <c r="A20" s="43" t="s">
        <v>400</v>
      </c>
      <c r="B20" s="44"/>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defaultColWidth="11.42578125" defaultRowHeight="14.45"/>
  <cols>
    <col min="7" max="7" width="66.42578125" bestFit="1" customWidth="1"/>
    <col min="11" max="11" width="18.42578125" bestFit="1" customWidth="1"/>
  </cols>
  <sheetData>
    <row r="1" spans="1:12">
      <c r="A1" t="s">
        <v>401</v>
      </c>
      <c r="D1" t="s">
        <v>402</v>
      </c>
      <c r="F1" t="s">
        <v>403</v>
      </c>
      <c r="G1" t="s">
        <v>404</v>
      </c>
      <c r="H1" t="s">
        <v>405</v>
      </c>
      <c r="I1" t="s">
        <v>406</v>
      </c>
      <c r="J1" t="s">
        <v>407</v>
      </c>
      <c r="K1" t="s">
        <v>408</v>
      </c>
      <c r="L1" t="s">
        <v>409</v>
      </c>
    </row>
    <row r="2" spans="1:12">
      <c r="A2" t="s">
        <v>410</v>
      </c>
      <c r="B2" t="s">
        <v>27</v>
      </c>
      <c r="C2" t="s">
        <v>219</v>
      </c>
      <c r="D2" t="s">
        <v>411</v>
      </c>
      <c r="E2" t="s">
        <v>412</v>
      </c>
      <c r="F2" t="s">
        <v>413</v>
      </c>
      <c r="G2" t="s">
        <v>414</v>
      </c>
      <c r="H2" t="s">
        <v>68</v>
      </c>
      <c r="I2" t="s">
        <v>3</v>
      </c>
      <c r="J2" t="s">
        <v>415</v>
      </c>
      <c r="K2" t="s">
        <v>255</v>
      </c>
      <c r="L2" t="s">
        <v>416</v>
      </c>
    </row>
    <row r="3" spans="1:12">
      <c r="A3" t="s">
        <v>417</v>
      </c>
      <c r="B3" t="s">
        <v>29</v>
      </c>
      <c r="C3" t="s">
        <v>222</v>
      </c>
      <c r="D3" t="s">
        <v>418</v>
      </c>
      <c r="E3" t="s">
        <v>419</v>
      </c>
      <c r="F3" t="s">
        <v>420</v>
      </c>
      <c r="G3" t="s">
        <v>421</v>
      </c>
      <c r="H3" t="s">
        <v>422</v>
      </c>
      <c r="I3" t="s">
        <v>423</v>
      </c>
      <c r="J3" t="s">
        <v>424</v>
      </c>
      <c r="K3" t="s">
        <v>425</v>
      </c>
      <c r="L3" t="s">
        <v>426</v>
      </c>
    </row>
    <row r="4" spans="1:12">
      <c r="A4" t="s">
        <v>427</v>
      </c>
      <c r="D4" t="s">
        <v>428</v>
      </c>
      <c r="E4" t="s">
        <v>429</v>
      </c>
      <c r="F4" t="s">
        <v>430</v>
      </c>
      <c r="G4" t="s">
        <v>431</v>
      </c>
      <c r="H4" t="s">
        <v>432</v>
      </c>
      <c r="I4" t="s">
        <v>433</v>
      </c>
      <c r="J4" t="s">
        <v>35</v>
      </c>
      <c r="K4" t="s">
        <v>434</v>
      </c>
    </row>
    <row r="5" spans="1:12">
      <c r="A5" t="s">
        <v>14</v>
      </c>
      <c r="B5" t="s">
        <v>435</v>
      </c>
      <c r="D5" t="s">
        <v>436</v>
      </c>
      <c r="E5" t="s">
        <v>437</v>
      </c>
      <c r="F5" t="s">
        <v>438</v>
      </c>
      <c r="G5" t="s">
        <v>439</v>
      </c>
      <c r="H5" t="s">
        <v>440</v>
      </c>
      <c r="J5" t="s">
        <v>441</v>
      </c>
    </row>
    <row r="6" spans="1:12">
      <c r="B6" t="s">
        <v>442</v>
      </c>
      <c r="D6" t="s">
        <v>443</v>
      </c>
      <c r="E6" t="s">
        <v>444</v>
      </c>
      <c r="F6" t="s">
        <v>445</v>
      </c>
      <c r="G6" t="s">
        <v>446</v>
      </c>
      <c r="J6" t="s">
        <v>447</v>
      </c>
    </row>
    <row r="7" spans="1:12">
      <c r="B7" t="s">
        <v>448</v>
      </c>
      <c r="D7" t="s">
        <v>449</v>
      </c>
      <c r="E7" t="s">
        <v>450</v>
      </c>
      <c r="F7" t="s">
        <v>17</v>
      </c>
      <c r="G7" t="s">
        <v>451</v>
      </c>
      <c r="J7" t="s">
        <v>452</v>
      </c>
    </row>
    <row r="8" spans="1:12">
      <c r="D8" t="s">
        <v>453</v>
      </c>
      <c r="E8" t="s">
        <v>454</v>
      </c>
      <c r="F8" t="s">
        <v>455</v>
      </c>
      <c r="G8" t="s">
        <v>456</v>
      </c>
    </row>
    <row r="9" spans="1:12">
      <c r="D9" t="s">
        <v>457</v>
      </c>
      <c r="G9" t="s">
        <v>458</v>
      </c>
    </row>
    <row r="10" spans="1:12">
      <c r="D10" t="s">
        <v>459</v>
      </c>
      <c r="G10" t="s">
        <v>460</v>
      </c>
    </row>
    <row r="11" spans="1:12">
      <c r="D11" t="s">
        <v>461</v>
      </c>
      <c r="G11" t="s">
        <v>462</v>
      </c>
    </row>
    <row r="12" spans="1:12">
      <c r="D12" t="s">
        <v>463</v>
      </c>
      <c r="G12" t="s">
        <v>464</v>
      </c>
    </row>
    <row r="13" spans="1:12">
      <c r="D13" t="s">
        <v>465</v>
      </c>
      <c r="G13" t="s">
        <v>466</v>
      </c>
    </row>
    <row r="14" spans="1:12">
      <c r="D14" t="s">
        <v>467</v>
      </c>
      <c r="G14" t="s">
        <v>468</v>
      </c>
    </row>
    <row r="15" spans="1:12">
      <c r="D15" t="s">
        <v>469</v>
      </c>
      <c r="G15" t="s">
        <v>470</v>
      </c>
    </row>
    <row r="16" spans="1:12">
      <c r="D16" t="s">
        <v>471</v>
      </c>
      <c r="G16" t="s">
        <v>472</v>
      </c>
    </row>
    <row r="17" spans="4:7">
      <c r="D17" t="s">
        <v>473</v>
      </c>
      <c r="G17" t="s">
        <v>474</v>
      </c>
    </row>
    <row r="18" spans="4:7">
      <c r="D18" t="s">
        <v>475</v>
      </c>
      <c r="G18" t="s">
        <v>476</v>
      </c>
    </row>
    <row r="19" spans="4:7">
      <c r="D19" t="s">
        <v>477</v>
      </c>
      <c r="G19" t="s">
        <v>478</v>
      </c>
    </row>
    <row r="20" spans="4:7">
      <c r="G20" t="s">
        <v>479</v>
      </c>
    </row>
    <row r="21" spans="4:7">
      <c r="G21" t="s">
        <v>480</v>
      </c>
    </row>
    <row r="22" spans="4:7">
      <c r="G22" t="s">
        <v>481</v>
      </c>
    </row>
    <row r="23" spans="4:7">
      <c r="G23" t="s">
        <v>482</v>
      </c>
    </row>
    <row r="24" spans="4:7">
      <c r="G24" t="s">
        <v>483</v>
      </c>
    </row>
    <row r="25" spans="4:7">
      <c r="G25" t="s">
        <v>484</v>
      </c>
    </row>
    <row r="26" spans="4:7">
      <c r="G26" t="s">
        <v>485</v>
      </c>
    </row>
    <row r="27" spans="4:7">
      <c r="G27" t="s">
        <v>486</v>
      </c>
    </row>
    <row r="28" spans="4:7">
      <c r="G28" t="s">
        <v>487</v>
      </c>
    </row>
    <row r="29" spans="4:7">
      <c r="G29" t="s">
        <v>488</v>
      </c>
    </row>
    <row r="30" spans="4:7">
      <c r="G30" t="s">
        <v>489</v>
      </c>
    </row>
    <row r="31" spans="4:7">
      <c r="G31" t="s">
        <v>490</v>
      </c>
    </row>
    <row r="32" spans="4:7">
      <c r="G32" t="s">
        <v>491</v>
      </c>
    </row>
    <row r="33" spans="7:7">
      <c r="G33" t="s">
        <v>492</v>
      </c>
    </row>
    <row r="34" spans="7:7">
      <c r="G34" t="s">
        <v>493</v>
      </c>
    </row>
    <row r="35" spans="7:7">
      <c r="G35" t="s">
        <v>494</v>
      </c>
    </row>
    <row r="36" spans="7:7">
      <c r="G36" t="s">
        <v>495</v>
      </c>
    </row>
    <row r="37" spans="7:7">
      <c r="G37" t="s">
        <v>496</v>
      </c>
    </row>
    <row r="38" spans="7:7">
      <c r="G38" t="s">
        <v>497</v>
      </c>
    </row>
    <row r="39" spans="7:7">
      <c r="G39" t="s">
        <v>498</v>
      </c>
    </row>
    <row r="40" spans="7:7">
      <c r="G40" t="s">
        <v>499</v>
      </c>
    </row>
    <row r="41" spans="7:7">
      <c r="G41" t="s">
        <v>500</v>
      </c>
    </row>
    <row r="42" spans="7:7">
      <c r="G42" t="s">
        <v>501</v>
      </c>
    </row>
    <row r="43" spans="7:7">
      <c r="G43" t="s">
        <v>502</v>
      </c>
    </row>
    <row r="44" spans="7:7">
      <c r="G44" t="s">
        <v>503</v>
      </c>
    </row>
    <row r="45" spans="7:7">
      <c r="G45" t="s">
        <v>504</v>
      </c>
    </row>
    <row r="46" spans="7:7">
      <c r="G46" t="s">
        <v>505</v>
      </c>
    </row>
    <row r="47" spans="7:7">
      <c r="G47" t="s">
        <v>506</v>
      </c>
    </row>
    <row r="48" spans="7:7">
      <c r="G48" t="s">
        <v>507</v>
      </c>
    </row>
    <row r="49" spans="7:7">
      <c r="G49" t="s">
        <v>508</v>
      </c>
    </row>
    <row r="50" spans="7:7">
      <c r="G50" t="s">
        <v>509</v>
      </c>
    </row>
    <row r="51" spans="7:7">
      <c r="G51" t="s">
        <v>510</v>
      </c>
    </row>
    <row r="52" spans="7:7">
      <c r="G52" t="s">
        <v>511</v>
      </c>
    </row>
    <row r="53" spans="7:7">
      <c r="G53" t="s">
        <v>512</v>
      </c>
    </row>
  </sheetData>
  <sortState xmlns:xlrd2="http://schemas.microsoft.com/office/spreadsheetml/2017/richdata2" ref="G2:G53">
    <sortCondition ref="G2"/>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46EF98BDE0F714CBF37771DACFC6E80" ma:contentTypeVersion="18" ma:contentTypeDescription="Crée un document." ma:contentTypeScope="" ma:versionID="634ac158e85d70b8ab03b535fa21eda5">
  <xsd:schema xmlns:xsd="http://www.w3.org/2001/XMLSchema" xmlns:xs="http://www.w3.org/2001/XMLSchema" xmlns:p="http://schemas.microsoft.com/office/2006/metadata/properties" xmlns:ns2="ff08b7a4-d38f-4805-8f23-9647816da4ec" xmlns:ns3="a2df0eb7-34f5-4cd5-89b3-0cb59d5f25b2" targetNamespace="http://schemas.microsoft.com/office/2006/metadata/properties" ma:root="true" ma:fieldsID="cf5018300f9f9a2b12dafa505c9fa58d" ns2:_="" ns3:_="">
    <xsd:import namespace="ff08b7a4-d38f-4805-8f23-9647816da4ec"/>
    <xsd:import namespace="a2df0eb7-34f5-4cd5-89b3-0cb59d5f25b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08b7a4-d38f-4805-8f23-9647816da4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2df0eb7-34f5-4cd5-89b3-0cb59d5f25b2" elementFormDefault="qualified">
    <xsd:import namespace="http://schemas.microsoft.com/office/2006/documentManagement/types"/>
    <xsd:import namespace="http://schemas.microsoft.com/office/infopath/2007/PartnerControls"/>
    <xsd:element name="SharedWithUsers" ma:index="17"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Partagé avec détails" ma:internalName="SharedWithDetails" ma:readOnly="true">
      <xsd:simpleType>
        <xsd:restriction base="dms:Note">
          <xsd:maxLength value="255"/>
        </xsd:restriction>
      </xsd:simpleType>
    </xsd:element>
    <xsd:element name="TaxCatchAll" ma:index="21" nillable="true" ma:displayName="Taxonomy Catch All Column" ma:hidden="true" ma:list="{93d2dc53-c203-42d2-bcc9-636f3e852ae3}" ma:internalName="TaxCatchAll" ma:showField="CatchAllData" ma:web="a2df0eb7-34f5-4cd5-89b3-0cb59d5f25b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f08b7a4-d38f-4805-8f23-9647816da4ec">
      <Terms xmlns="http://schemas.microsoft.com/office/infopath/2007/PartnerControls"/>
    </lcf76f155ced4ddcb4097134ff3c332f>
    <TaxCatchAll xmlns="a2df0eb7-34f5-4cd5-89b3-0cb59d5f25b2" xsi:nil="true"/>
  </documentManagement>
</p:properties>
</file>

<file path=customXml/itemProps1.xml><?xml version="1.0" encoding="utf-8"?>
<ds:datastoreItem xmlns:ds="http://schemas.openxmlformats.org/officeDocument/2006/customXml" ds:itemID="{7FC9D3DB-B960-4E20-BEBE-E290C735AA6B}"/>
</file>

<file path=customXml/itemProps2.xml><?xml version="1.0" encoding="utf-8"?>
<ds:datastoreItem xmlns:ds="http://schemas.openxmlformats.org/officeDocument/2006/customXml" ds:itemID="{0E11EBCC-8A4A-46EE-BB54-1195B4274056}"/>
</file>

<file path=customXml/itemProps3.xml><?xml version="1.0" encoding="utf-8"?>
<ds:datastoreItem xmlns:ds="http://schemas.openxmlformats.org/officeDocument/2006/customXml" ds:itemID="{E3640D4B-99F7-4470-908D-6092B6B4EEC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Severine Barralis</cp:lastModifiedBy>
  <cp:revision/>
  <dcterms:created xsi:type="dcterms:W3CDTF">2015-06-05T18:19:34Z</dcterms:created>
  <dcterms:modified xsi:type="dcterms:W3CDTF">2025-04-10T16:14:16Z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0x010100F46EF98BDE0F714CBF37771DACFC6E80</vt:lpwstr>
  </property>
  <property fmtid="{D5CDD505-2E9C-101B-9397-08002B2CF9AE}" pid="3" name="MediaServiceImageTags">
    <vt:lpwstr/>
  </property>
</Properties>
</file>